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6.xml" ContentType="application/vnd.ms-excel.controlproperties+xml"/>
  <Override PartName="/xl/ctrlProps/ctrlProp7.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D05E" revisionsPassword="D05E" lockStructure="1" lockRevision="1"/>
  <bookViews>
    <workbookView xWindow="480" yWindow="510" windowWidth="11355" windowHeight="7965" tabRatio="858" firstSheet="3" activeTab="24"/>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old " sheetId="12" state="hidden"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9" sheetId="21" r:id="rId21"/>
    <sheet name="Attach " sheetId="22" state="hidden" r:id="rId22"/>
    <sheet name="N-W (Cr.)" sheetId="23" state="hidden" r:id="rId23"/>
    <sheet name="Sheet1" sheetId="24" state="hidden" r:id="rId24"/>
    <sheet name="Bid Form 1st Env." sheetId="25" r:id="rId25"/>
  </sheets>
  <externalReferences>
    <externalReference r:id="rId26"/>
    <externalReference r:id="rId27"/>
    <externalReference r:id="rId28"/>
    <externalReference r:id="rId29"/>
    <externalReference r:id="rId30"/>
    <externalReference r:id="rId31"/>
  </externalReferences>
  <definedNames>
    <definedName name="\A" localSheetId="21">#REF!</definedName>
    <definedName name="\A" localSheetId="3">#REF!</definedName>
    <definedName name="\A" localSheetId="24">#REF!</definedName>
    <definedName name="\A" localSheetId="1">#REF!</definedName>
    <definedName name="\A">#REF!</definedName>
    <definedName name="\aa" localSheetId="21">#REF!</definedName>
    <definedName name="\aa" localSheetId="12">#REF!</definedName>
    <definedName name="\aa" localSheetId="2">#REF!</definedName>
    <definedName name="\aa" localSheetId="7">#REF!</definedName>
    <definedName name="\aa" localSheetId="1">#REF!</definedName>
    <definedName name="\aa">#REF!</definedName>
    <definedName name="\B" localSheetId="21">#REF!</definedName>
    <definedName name="\B" localSheetId="3">#REF!</definedName>
    <definedName name="\B" localSheetId="24">#REF!</definedName>
    <definedName name="\B" localSheetId="1">#REF!</definedName>
    <definedName name="\B">#REF!</definedName>
    <definedName name="\C" localSheetId="21">#REF!</definedName>
    <definedName name="\C" localSheetId="3">#REF!</definedName>
    <definedName name="\C" localSheetId="24">#REF!</definedName>
    <definedName name="\C" localSheetId="1">#REF!</definedName>
    <definedName name="\C">#REF!</definedName>
    <definedName name="\M" localSheetId="21">#REF!</definedName>
    <definedName name="\M" localSheetId="3">#REF!</definedName>
    <definedName name="\M" localSheetId="24">#REF!</definedName>
    <definedName name="\M" localSheetId="1">#REF!</definedName>
    <definedName name="\M">#REF!</definedName>
    <definedName name="\N" localSheetId="21">#REF!</definedName>
    <definedName name="\N" localSheetId="3">#REF!</definedName>
    <definedName name="\N" localSheetId="24">#REF!</definedName>
    <definedName name="\N" localSheetId="1">#REF!</definedName>
    <definedName name="\N">#REF!</definedName>
    <definedName name="\P" localSheetId="21">#REF!</definedName>
    <definedName name="\P" localSheetId="3">#REF!</definedName>
    <definedName name="\P" localSheetId="24">#REF!</definedName>
    <definedName name="\P" localSheetId="1">#REF!</definedName>
    <definedName name="\P">#REF!</definedName>
    <definedName name="\R" localSheetId="21">#REF!</definedName>
    <definedName name="\R" localSheetId="3">#REF!</definedName>
    <definedName name="\R" localSheetId="24">#REF!</definedName>
    <definedName name="\R" localSheetId="1">#REF!</definedName>
    <definedName name="\R">#REF!</definedName>
    <definedName name="\U" localSheetId="21">#REF!</definedName>
    <definedName name="\U" localSheetId="3">#REF!</definedName>
    <definedName name="\U" localSheetId="24">#REF!</definedName>
    <definedName name="\U" localSheetId="1">#REF!</definedName>
    <definedName name="\U">#REF!</definedName>
    <definedName name="\V" localSheetId="21">#REF!</definedName>
    <definedName name="\V" localSheetId="3">#REF!</definedName>
    <definedName name="\V" localSheetId="24">#REF!</definedName>
    <definedName name="\V" localSheetId="1">#REF!</definedName>
    <definedName name="\V">#REF!</definedName>
    <definedName name="\x" localSheetId="21">#REF!</definedName>
    <definedName name="\x" localSheetId="12">#REF!</definedName>
    <definedName name="\x" localSheetId="2">#REF!</definedName>
    <definedName name="\x" localSheetId="7">#REF!</definedName>
    <definedName name="\x" localSheetId="1">#REF!</definedName>
    <definedName name="\x">#REF!</definedName>
    <definedName name="ab" localSheetId="21">#REF!</definedName>
    <definedName name="ab" localSheetId="3">#REF!</definedName>
    <definedName name="ab" localSheetId="24">#REF!</definedName>
    <definedName name="ab" localSheetId="1">#REF!</definedName>
    <definedName name="ab">#REF!</definedName>
    <definedName name="biddername" localSheetId="21">#REF!</definedName>
    <definedName name="biddername">#REF!</definedName>
    <definedName name="BL2A">'Attach-3 (QR)'!#REF!</definedName>
    <definedName name="BL2A2" localSheetId="21">'[1]Attach-3 (QR)'!#REF!</definedName>
    <definedName name="BL2A2" localSheetId="12">'[2]Attach-3 (QR)'!#REF!</definedName>
    <definedName name="BL2A2" localSheetId="2">'[3]Attach-3 (QR)'!#REF!</definedName>
    <definedName name="BL2A2" localSheetId="7">'Attach-3 (QR)'!#REF!</definedName>
    <definedName name="BL2A2">'Attach-3 (QR)'!#REF!</definedName>
    <definedName name="BL2AA">'Attach-3 (QR)'!#REF!</definedName>
    <definedName name="BL2AAA" localSheetId="21">'[1]Attach-3 (QR)'!#REF!</definedName>
    <definedName name="BL2AAA" localSheetId="12">'[2]Attach-3 (QR)'!#REF!</definedName>
    <definedName name="BL2AAA" localSheetId="2">'[3]Attach-3 (QR)'!#REF!</definedName>
    <definedName name="BL2AAA" localSheetId="7">'Attach-3 (QR)'!#REF!</definedName>
    <definedName name="BL2AAA">'Attach-3 (QR)'!#REF!</definedName>
    <definedName name="BL2B">'Attach-3 (QR)'!#REF!</definedName>
    <definedName name="BL2BB" localSheetId="21">'[1]Attach-3 (QR)'!#REF!</definedName>
    <definedName name="BL2BB" localSheetId="12">'[2]Attach-3 (QR)'!#REF!</definedName>
    <definedName name="BL2BB" localSheetId="2">'[3]Attach-3 (QR)'!#REF!</definedName>
    <definedName name="BL2BB" localSheetId="7">'Attach-3 (QR)'!#REF!</definedName>
    <definedName name="BL2BB">'Attach-3 (QR)'!#REF!</definedName>
    <definedName name="BL2BBB" localSheetId="21">'[1]Attach-3 (QR)'!#REF!</definedName>
    <definedName name="BL2BBB" localSheetId="12">'[2]Attach-3 (QR)'!#REF!</definedName>
    <definedName name="BL2BBB" localSheetId="2">'[3]Attach-3 (QR)'!#REF!</definedName>
    <definedName name="BL2BBB" localSheetId="7">'Attach-3 (QR)'!#REF!</definedName>
    <definedName name="BL2BBB">'Attach-3 (QR)'!#REF!</definedName>
    <definedName name="BL2C">'Attach-3 (QR)'!#REF!</definedName>
    <definedName name="BL2CC" localSheetId="21">'[1]Attach-3 (QR)'!#REF!</definedName>
    <definedName name="BL2CC" localSheetId="12">'[2]Attach-3 (QR)'!#REF!</definedName>
    <definedName name="BL2CC" localSheetId="2">'[3]Attach-3 (QR)'!#REF!</definedName>
    <definedName name="BL2CC" localSheetId="7">'Attach-3 (QR)'!#REF!</definedName>
    <definedName name="BL2CC">'Attach-3 (QR)'!#REF!</definedName>
    <definedName name="BL2CCC" localSheetId="21">'[1]Attach-3 (QR)'!#REF!</definedName>
    <definedName name="BL2CCC" localSheetId="12">'[2]Attach-3 (QR)'!#REF!</definedName>
    <definedName name="BL2CCC" localSheetId="2">'[3]Attach-3 (QR)'!#REF!</definedName>
    <definedName name="BL2CCC" localSheetId="7">'Attach-3 (QR)'!#REF!</definedName>
    <definedName name="BL2CCC">'Attach-3 (QR)'!#REF!</definedName>
    <definedName name="BL3A">'Attach-3 (QR)'!#REF!</definedName>
    <definedName name="BL3AA" localSheetId="21">'[1]Attach-3 (QR)'!#REF!</definedName>
    <definedName name="BL3AA" localSheetId="12">'[2]Attach-3 (QR)'!#REF!</definedName>
    <definedName name="BL3AA" localSheetId="2">'[3]Attach-3 (QR)'!#REF!</definedName>
    <definedName name="BL3AA" localSheetId="7">'Attach-3 (QR)'!#REF!</definedName>
    <definedName name="BL3AA">'Attach-3 (QR)'!#REF!</definedName>
    <definedName name="BL3AAA" localSheetId="21">'[1]Attach-3 (QR)'!#REF!</definedName>
    <definedName name="BL3AAA" localSheetId="12">'[2]Attach-3 (QR)'!#REF!</definedName>
    <definedName name="BL3AAA" localSheetId="2">'[3]Attach-3 (QR)'!#REF!</definedName>
    <definedName name="BL3AAA" localSheetId="7">'Attach-3 (QR)'!#REF!</definedName>
    <definedName name="BL3AAA">'Attach-3 (QR)'!#REF!</definedName>
    <definedName name="BL3B">'Attach-3 (QR)'!#REF!</definedName>
    <definedName name="BL3BB" localSheetId="21">'[1]Attach-3 (QR)'!#REF!</definedName>
    <definedName name="BL3BB" localSheetId="12">'[2]Attach-3 (QR)'!#REF!</definedName>
    <definedName name="BL3BB" localSheetId="2">'[3]Attach-3 (QR)'!#REF!</definedName>
    <definedName name="BL3BB" localSheetId="7">'Attach-3 (QR)'!#REF!</definedName>
    <definedName name="BL3BB">'Attach-3 (QR)'!#REF!</definedName>
    <definedName name="BL3BBB" localSheetId="21">'[1]Attach-3 (QR)'!#REF!</definedName>
    <definedName name="BL3BBB" localSheetId="12">'[2]Attach-3 (QR)'!#REF!</definedName>
    <definedName name="BL3BBB" localSheetId="2">'[3]Attach-3 (QR)'!#REF!</definedName>
    <definedName name="BL3BBB" localSheetId="7">'Attach-3 (QR)'!#REF!</definedName>
    <definedName name="BL3BBB">'Attach-3 (QR)'!#REF!</definedName>
    <definedName name="BL3C">'Attach-3 (QR)'!#REF!</definedName>
    <definedName name="BL3CC" localSheetId="21">'[1]Attach-3 (QR)'!#REF!</definedName>
    <definedName name="BL3CC" localSheetId="12">'[2]Attach-3 (QR)'!#REF!</definedName>
    <definedName name="BL3CC" localSheetId="2">'[3]Attach-3 (QR)'!#REF!</definedName>
    <definedName name="BL3CC" localSheetId="7">'Attach-3 (QR)'!#REF!</definedName>
    <definedName name="BL3CC">'Attach-3 (QR)'!#REF!</definedName>
    <definedName name="BL3CCC" localSheetId="21">'[1]Attach-3 (QR)'!#REF!</definedName>
    <definedName name="BL3CCC" localSheetId="12">'[2]Attach-3 (QR)'!#REF!</definedName>
    <definedName name="BL3CCC" localSheetId="2">'[3]Attach-3 (QR)'!#REF!</definedName>
    <definedName name="BL3CCC" localSheetId="7">'Attach-3 (QR)'!#REF!</definedName>
    <definedName name="BL3CCC">'Attach-3 (QR)'!#REF!</definedName>
    <definedName name="BL4A">'Attach-3 (QR)'!#REF!</definedName>
    <definedName name="BL4AA" localSheetId="21">'[1]Attach-3 (QR)'!#REF!</definedName>
    <definedName name="BL4AA" localSheetId="12">'[2]Attach-3 (QR)'!#REF!</definedName>
    <definedName name="BL4AA" localSheetId="2">'[3]Attach-3 (QR)'!#REF!</definedName>
    <definedName name="BL4AA" localSheetId="7">'Attach-3 (QR)'!#REF!</definedName>
    <definedName name="BL4AA">'Attach-3 (QR)'!#REF!</definedName>
    <definedName name="BL4AAA" localSheetId="21">'[1]Attach-3 (QR)'!#REF!</definedName>
    <definedName name="BL4AAA" localSheetId="12">'[2]Attach-3 (QR)'!#REF!</definedName>
    <definedName name="BL4AAA" localSheetId="2">'[3]Attach-3 (QR)'!#REF!</definedName>
    <definedName name="BL4AAA" localSheetId="7">'Attach-3 (QR)'!#REF!</definedName>
    <definedName name="BL4AAA">'Attach-3 (QR)'!#REF!</definedName>
    <definedName name="BL4B">'Attach-3 (QR)'!#REF!</definedName>
    <definedName name="BL4BB" localSheetId="21">'[1]Attach-3 (QR)'!#REF!</definedName>
    <definedName name="BL4BB" localSheetId="12">'[2]Attach-3 (QR)'!#REF!</definedName>
    <definedName name="BL4BB" localSheetId="2">'[3]Attach-3 (QR)'!#REF!</definedName>
    <definedName name="BL4BB" localSheetId="7">'Attach-3 (QR)'!#REF!</definedName>
    <definedName name="BL4BB">'Attach-3 (QR)'!#REF!</definedName>
    <definedName name="BL4BBB" localSheetId="21">'[1]Attach-3 (QR)'!#REF!</definedName>
    <definedName name="BL4BBB" localSheetId="12">'[2]Attach-3 (QR)'!#REF!</definedName>
    <definedName name="BL4BBB" localSheetId="2">'[3]Attach-3 (QR)'!#REF!</definedName>
    <definedName name="BL4BBB" localSheetId="7">'Attach-3 (QR)'!#REF!</definedName>
    <definedName name="BL4BBB">'Attach-3 (QR)'!#REF!</definedName>
    <definedName name="BL4C">'Attach-3 (QR)'!#REF!</definedName>
    <definedName name="BL4CC" localSheetId="21">'[1]Attach-3 (QR)'!#REF!</definedName>
    <definedName name="BL4CC" localSheetId="12">'[2]Attach-3 (QR)'!#REF!</definedName>
    <definedName name="BL4CC" localSheetId="2">'[3]Attach-3 (QR)'!#REF!</definedName>
    <definedName name="BL4CC" localSheetId="7">'Attach-3 (QR)'!#REF!</definedName>
    <definedName name="BL4CC">'Attach-3 (QR)'!#REF!</definedName>
    <definedName name="BL4CCC" localSheetId="21">'[1]Attach-3 (QR)'!#REF!</definedName>
    <definedName name="BL4CCC" localSheetId="12">'[2]Attach-3 (QR)'!#REF!</definedName>
    <definedName name="BL4CCC" localSheetId="2">'[3]Attach-3 (QR)'!#REF!</definedName>
    <definedName name="BL4CCC" localSheetId="7">'Attach-3 (QR)'!#REF!</definedName>
    <definedName name="BL4CCC">'Attach-3 (QR)'!#REF!</definedName>
    <definedName name="BL5A">'Attach-3 (QR)'!#REF!</definedName>
    <definedName name="BL5AA" localSheetId="21">'[1]Attach-3 (QR)'!#REF!</definedName>
    <definedName name="BL5AA" localSheetId="12">'[2]Attach-3 (QR)'!#REF!</definedName>
    <definedName name="BL5AA" localSheetId="2">'[3]Attach-3 (QR)'!#REF!</definedName>
    <definedName name="BL5AA" localSheetId="7">'Attach-3 (QR)'!#REF!</definedName>
    <definedName name="BL5AA">'Attach-3 (QR)'!#REF!</definedName>
    <definedName name="BL5AAA" localSheetId="21">'[1]Attach-3 (QR)'!#REF!</definedName>
    <definedName name="BL5AAA" localSheetId="12">'[2]Attach-3 (QR)'!#REF!</definedName>
    <definedName name="BL5AAA" localSheetId="2">'[3]Attach-3 (QR)'!#REF!</definedName>
    <definedName name="BL5AAA" localSheetId="7">'Attach-3 (QR)'!#REF!</definedName>
    <definedName name="BL5AAA">'Attach-3 (QR)'!#REF!</definedName>
    <definedName name="BL5B">'Attach-3 (QR)'!#REF!</definedName>
    <definedName name="BL5BB" localSheetId="21">'[1]Attach-3 (QR)'!#REF!</definedName>
    <definedName name="BL5BB" localSheetId="12">'[2]Attach-3 (QR)'!#REF!</definedName>
    <definedName name="BL5BB" localSheetId="2">'[3]Attach-3 (QR)'!#REF!</definedName>
    <definedName name="BL5BB" localSheetId="7">'Attach-3 (QR)'!#REF!</definedName>
    <definedName name="BL5BB">'Attach-3 (QR)'!#REF!</definedName>
    <definedName name="BL5BBB" localSheetId="21">'[1]Attach-3 (QR)'!#REF!</definedName>
    <definedName name="BL5BBB" localSheetId="12">'[2]Attach-3 (QR)'!#REF!</definedName>
    <definedName name="BL5BBB" localSheetId="2">'[3]Attach-3 (QR)'!#REF!</definedName>
    <definedName name="BL5BBB" localSheetId="7">'Attach-3 (QR)'!#REF!</definedName>
    <definedName name="BL5BBB">'Attach-3 (QR)'!#REF!</definedName>
    <definedName name="BL5C">'Attach-3 (QR)'!#REF!</definedName>
    <definedName name="BL5CC" localSheetId="21">'[1]Attach-3 (QR)'!#REF!</definedName>
    <definedName name="BL5CC" localSheetId="12">'[2]Attach-3 (QR)'!#REF!</definedName>
    <definedName name="BL5CC" localSheetId="2">'[3]Attach-3 (QR)'!#REF!</definedName>
    <definedName name="BL5CC" localSheetId="7">'Attach-3 (QR)'!#REF!</definedName>
    <definedName name="BL5CC">'Attach-3 (QR)'!#REF!</definedName>
    <definedName name="BL5CCC" localSheetId="21">'[1]Attach-3 (QR)'!#REF!</definedName>
    <definedName name="BL5CCC" localSheetId="12">'[2]Attach-3 (QR)'!#REF!</definedName>
    <definedName name="BL5CCC" localSheetId="2">'[3]Attach-3 (QR)'!#REF!</definedName>
    <definedName name="BL5CCC" localSheetId="7">'Attach-3 (QR)'!#REF!</definedName>
    <definedName name="BL5CCC">'Attach-3 (QR)'!#REF!</definedName>
    <definedName name="CAPA1" localSheetId="21">'[1]Attach-3 (QR)'!#REF!</definedName>
    <definedName name="CAPA1" localSheetId="12">'[2]Attach-3 (QR)'!#REF!</definedName>
    <definedName name="CAPA1" localSheetId="2">'[3]Attach-3 (QR)'!#REF!</definedName>
    <definedName name="CAPA1" localSheetId="7">'Attach-3 (QR)'!#REF!</definedName>
    <definedName name="CAPA1">'Attach-3 (QR)'!#REF!</definedName>
    <definedName name="CAPA11" localSheetId="21">'[1]Attach-3 (QR)'!#REF!</definedName>
    <definedName name="CAPA11" localSheetId="12">'[2]Attach-3 (QR)'!#REF!</definedName>
    <definedName name="CAPA11" localSheetId="2">'[3]Attach-3 (QR)'!#REF!</definedName>
    <definedName name="CAPA11" localSheetId="7">'Attach-3 (QR)'!#REF!</definedName>
    <definedName name="CAPA11">'Attach-3 (QR)'!#REF!</definedName>
    <definedName name="CAPA111" localSheetId="21">'[1]Attach-3 (QR)'!#REF!</definedName>
    <definedName name="CAPA111" localSheetId="12">'[2]Attach-3 (QR)'!#REF!</definedName>
    <definedName name="CAPA111" localSheetId="2">'[3]Attach-3 (QR)'!#REF!</definedName>
    <definedName name="CAPA111" localSheetId="7">'Attach-3 (QR)'!#REF!</definedName>
    <definedName name="CAPA111">'Attach-3 (QR)'!#REF!</definedName>
    <definedName name="CAPA2" localSheetId="21">'[1]Attach-3 (QR)'!#REF!</definedName>
    <definedName name="CAPA2" localSheetId="12">'[2]Attach-3 (QR)'!#REF!</definedName>
    <definedName name="CAPA2" localSheetId="2">'[3]Attach-3 (QR)'!#REF!</definedName>
    <definedName name="CAPA2" localSheetId="7">'Attach-3 (QR)'!#REF!</definedName>
    <definedName name="CAPA2">'Attach-3 (QR)'!#REF!</definedName>
    <definedName name="CAPA22" localSheetId="21">'[1]Attach-3 (QR)'!#REF!</definedName>
    <definedName name="CAPA22" localSheetId="12">'[2]Attach-3 (QR)'!#REF!</definedName>
    <definedName name="CAPA22" localSheetId="2">'[3]Attach-3 (QR)'!#REF!</definedName>
    <definedName name="CAPA22" localSheetId="7">'Attach-3 (QR)'!#REF!</definedName>
    <definedName name="CAPA22">'Attach-3 (QR)'!#REF!</definedName>
    <definedName name="CAPA222" localSheetId="21">'[1]Attach-3 (QR)'!#REF!</definedName>
    <definedName name="CAPA222" localSheetId="12">'[2]Attach-3 (QR)'!#REF!</definedName>
    <definedName name="CAPA222" localSheetId="2">'[3]Attach-3 (QR)'!#REF!</definedName>
    <definedName name="CAPA222" localSheetId="7">'Attach-3 (QR)'!#REF!</definedName>
    <definedName name="CAPA222">'Attach-3 (QR)'!#REF!</definedName>
    <definedName name="CAPA3" localSheetId="21">'[1]Attach-3 (QR)'!#REF!</definedName>
    <definedName name="CAPA3" localSheetId="12">'[2]Attach-3 (QR)'!#REF!</definedName>
    <definedName name="CAPA3" localSheetId="2">'[3]Attach-3 (QR)'!#REF!</definedName>
    <definedName name="CAPA3" localSheetId="7">'Attach-3 (QR)'!#REF!</definedName>
    <definedName name="CAPA3">'Attach-3 (QR)'!#REF!</definedName>
    <definedName name="CAPA33" localSheetId="21">'[1]Attach-3 (QR)'!#REF!</definedName>
    <definedName name="CAPA33" localSheetId="12">'[2]Attach-3 (QR)'!#REF!</definedName>
    <definedName name="CAPA33" localSheetId="2">'[3]Attach-3 (QR)'!#REF!</definedName>
    <definedName name="CAPA33" localSheetId="7">'Attach-3 (QR)'!#REF!</definedName>
    <definedName name="CAPA33">'Attach-3 (QR)'!#REF!</definedName>
    <definedName name="CAPA333" localSheetId="21">'[1]Attach-3 (QR)'!#REF!</definedName>
    <definedName name="CAPA333" localSheetId="12">'[2]Attach-3 (QR)'!#REF!</definedName>
    <definedName name="CAPA333" localSheetId="2">'[3]Attach-3 (QR)'!#REF!</definedName>
    <definedName name="CAPA333" localSheetId="7">'Attach-3 (QR)'!#REF!</definedName>
    <definedName name="CAPA333">'Attach-3 (QR)'!#REF!</definedName>
    <definedName name="CAPA4" localSheetId="21">'[1]Attach-3 (QR)'!#REF!</definedName>
    <definedName name="CAPA4" localSheetId="12">'[2]Attach-3 (QR)'!#REF!</definedName>
    <definedName name="CAPA4" localSheetId="2">'[3]Attach-3 (QR)'!#REF!</definedName>
    <definedName name="CAPA4" localSheetId="7">'Attach-3 (QR)'!#REF!</definedName>
    <definedName name="CAPA4">'Attach-3 (QR)'!#REF!</definedName>
    <definedName name="CAPA44" localSheetId="21">'[1]Attach-3 (QR)'!#REF!</definedName>
    <definedName name="CAPA44" localSheetId="12">'[2]Attach-3 (QR)'!#REF!</definedName>
    <definedName name="CAPA44" localSheetId="2">'[3]Attach-3 (QR)'!#REF!</definedName>
    <definedName name="CAPA44" localSheetId="7">'Attach-3 (QR)'!#REF!</definedName>
    <definedName name="CAPA44">'Attach-3 (QR)'!#REF!</definedName>
    <definedName name="CAPA444" localSheetId="21">'[1]Attach-3 (QR)'!#REF!</definedName>
    <definedName name="CAPA444" localSheetId="12">'[2]Attach-3 (QR)'!#REF!</definedName>
    <definedName name="CAPA444" localSheetId="2">'[3]Attach-3 (QR)'!#REF!</definedName>
    <definedName name="CAPA444" localSheetId="7">'Attach-3 (QR)'!#REF!</definedName>
    <definedName name="CAPA444">'Attach-3 (QR)'!#REF!</definedName>
    <definedName name="CAPA7" localSheetId="21">'[1]Attach-3 (QR)'!#REF!</definedName>
    <definedName name="CAPA7" localSheetId="12">'[2]Attach-3 (QR)'!#REF!</definedName>
    <definedName name="CAPA7" localSheetId="2">'[3]Attach-3 (QR)'!#REF!</definedName>
    <definedName name="CAPA7" localSheetId="7">'Attach-3 (QR)'!#REF!</definedName>
    <definedName name="CAPA7">'Attach-3 (QR)'!#REF!</definedName>
    <definedName name="CAPA77" localSheetId="21">'[1]Attach-3 (QR)'!#REF!</definedName>
    <definedName name="CAPA77" localSheetId="12">'[2]Attach-3 (QR)'!#REF!</definedName>
    <definedName name="CAPA77" localSheetId="2">'[3]Attach-3 (QR)'!#REF!</definedName>
    <definedName name="CAPA77" localSheetId="7">'Attach-3 (QR)'!#REF!</definedName>
    <definedName name="CAPA77">'Attach-3 (QR)'!#REF!</definedName>
    <definedName name="CAPA777" localSheetId="21">'[1]Attach-3 (QR)'!#REF!</definedName>
    <definedName name="CAPA777" localSheetId="12">'[2]Attach-3 (QR)'!#REF!</definedName>
    <definedName name="CAPA777" localSheetId="2">'[3]Attach-3 (QR)'!#REF!</definedName>
    <definedName name="CAPA777" localSheetId="7">'Attach-3 (QR)'!#REF!</definedName>
    <definedName name="CAPA777">'Attach-3 (QR)'!#REF!</definedName>
    <definedName name="COO" localSheetId="21">'[4]Sch-1a'!#REF!</definedName>
    <definedName name="COO" localSheetId="7">'[4]Sch-1a'!#REF!</definedName>
    <definedName name="COO" localSheetId="24">'[5]Sch-1a'!#REF!</definedName>
    <definedName name="COO" localSheetId="1">'[5]Sch-1a'!#REF!</definedName>
    <definedName name="COO">'[4]Sch-1a'!#REF!</definedName>
    <definedName name="date" localSheetId="21">#REF!</definedName>
    <definedName name="date">#REF!</definedName>
    <definedName name="iii" localSheetId="21">#REF!</definedName>
    <definedName name="iii" localSheetId="12">#REF!</definedName>
    <definedName name="iii" localSheetId="2">#REF!</definedName>
    <definedName name="iii" localSheetId="7">#REF!</definedName>
    <definedName name="iii">#REF!</definedName>
    <definedName name="logo1">"Picture 7"</definedName>
    <definedName name="MANU1" localSheetId="21">'[1]Attach-3 (QR)'!#REF!</definedName>
    <definedName name="MANU1" localSheetId="12">'[2]Attach-3 (QR)'!#REF!</definedName>
    <definedName name="MANU1" localSheetId="2">'[3]Attach-3 (QR)'!#REF!</definedName>
    <definedName name="MANU1" localSheetId="7">'Attach-3 (QR)'!#REF!</definedName>
    <definedName name="MANU1">'Attach-3 (QR)'!#REF!</definedName>
    <definedName name="MANU11" localSheetId="21">'[1]Attach-3 (QR)'!#REF!</definedName>
    <definedName name="MANU11" localSheetId="12">'[2]Attach-3 (QR)'!#REF!</definedName>
    <definedName name="MANU11" localSheetId="2">'[3]Attach-3 (QR)'!#REF!</definedName>
    <definedName name="MANU11" localSheetId="7">'Attach-3 (QR)'!#REF!</definedName>
    <definedName name="MANU11">'Attach-3 (QR)'!#REF!</definedName>
    <definedName name="MANU111" localSheetId="21">'[1]Attach-3 (QR)'!#REF!</definedName>
    <definedName name="MANU111" localSheetId="12">'[2]Attach-3 (QR)'!#REF!</definedName>
    <definedName name="MANU111" localSheetId="2">'[3]Attach-3 (QR)'!#REF!</definedName>
    <definedName name="MANU111" localSheetId="7">'Attach-3 (QR)'!#REF!</definedName>
    <definedName name="MANU111">'Attach-3 (QR)'!#REF!</definedName>
    <definedName name="MANU2" localSheetId="21">'[1]Attach-3 (QR)'!#REF!</definedName>
    <definedName name="MANU2" localSheetId="12">'[2]Attach-3 (QR)'!#REF!</definedName>
    <definedName name="MANU2" localSheetId="2">'[3]Attach-3 (QR)'!#REF!</definedName>
    <definedName name="MANU2" localSheetId="7">'Attach-3 (QR)'!#REF!</definedName>
    <definedName name="MANU2">'Attach-3 (QR)'!#REF!</definedName>
    <definedName name="MANU22" localSheetId="21">'[1]Attach-3 (QR)'!#REF!</definedName>
    <definedName name="MANU22" localSheetId="12">'[2]Attach-3 (QR)'!#REF!</definedName>
    <definedName name="MANU22" localSheetId="2">'[3]Attach-3 (QR)'!#REF!</definedName>
    <definedName name="MANU22" localSheetId="7">'Attach-3 (QR)'!#REF!</definedName>
    <definedName name="MANU22">'Attach-3 (QR)'!#REF!</definedName>
    <definedName name="MANU222" localSheetId="21">'[1]Attach-3 (QR)'!#REF!</definedName>
    <definedName name="MANU222" localSheetId="12">'[2]Attach-3 (QR)'!#REF!</definedName>
    <definedName name="MANU222" localSheetId="2">'[3]Attach-3 (QR)'!#REF!</definedName>
    <definedName name="MANU222" localSheetId="7">'Attach-3 (QR)'!#REF!</definedName>
    <definedName name="MANU222">'Attach-3 (QR)'!#REF!</definedName>
    <definedName name="MANU3" localSheetId="21">'[1]Attach-3 (QR)'!#REF!</definedName>
    <definedName name="MANU3" localSheetId="12">'[2]Attach-3 (QR)'!#REF!</definedName>
    <definedName name="MANU3" localSheetId="2">'[3]Attach-3 (QR)'!#REF!</definedName>
    <definedName name="MANU3" localSheetId="7">'Attach-3 (QR)'!#REF!</definedName>
    <definedName name="MANU3">'Attach-3 (QR)'!#REF!</definedName>
    <definedName name="MANU33" localSheetId="21">'[1]Attach-3 (QR)'!#REF!</definedName>
    <definedName name="MANU33" localSheetId="12">'[2]Attach-3 (QR)'!#REF!</definedName>
    <definedName name="MANU33" localSheetId="2">'[3]Attach-3 (QR)'!#REF!</definedName>
    <definedName name="MANU33" localSheetId="7">'Attach-3 (QR)'!#REF!</definedName>
    <definedName name="MANU33">'Attach-3 (QR)'!#REF!</definedName>
    <definedName name="MANU333" localSheetId="21">'[1]Attach-3 (QR)'!#REF!</definedName>
    <definedName name="MANU333" localSheetId="12">'[2]Attach-3 (QR)'!#REF!</definedName>
    <definedName name="MANU333" localSheetId="2">'[3]Attach-3 (QR)'!#REF!</definedName>
    <definedName name="MANU333" localSheetId="7">'Attach-3 (QR)'!#REF!</definedName>
    <definedName name="MANU333">'Attach-3 (QR)'!#REF!</definedName>
    <definedName name="MANU4" localSheetId="21">'[1]Attach-3 (QR)'!#REF!</definedName>
    <definedName name="MANU4" localSheetId="12">'[2]Attach-3 (QR)'!#REF!</definedName>
    <definedName name="MANU4" localSheetId="2">'[3]Attach-3 (QR)'!#REF!</definedName>
    <definedName name="MANU4" localSheetId="7">'Attach-3 (QR)'!#REF!</definedName>
    <definedName name="MANU4">'Attach-3 (QR)'!#REF!</definedName>
    <definedName name="MANU44" localSheetId="21">'[1]Attach-3 (QR)'!#REF!</definedName>
    <definedName name="MANU44" localSheetId="12">'[2]Attach-3 (QR)'!#REF!</definedName>
    <definedName name="MANU44" localSheetId="2">'[3]Attach-3 (QR)'!#REF!</definedName>
    <definedName name="MANU44" localSheetId="7">'Attach-3 (QR)'!#REF!</definedName>
    <definedName name="MANU44">'Attach-3 (QR)'!#REF!</definedName>
    <definedName name="MANU444" localSheetId="21">'[1]Attach-3 (QR)'!#REF!</definedName>
    <definedName name="MANU444" localSheetId="12">'[2]Attach-3 (QR)'!#REF!</definedName>
    <definedName name="MANU444" localSheetId="2">'[3]Attach-3 (QR)'!#REF!</definedName>
    <definedName name="MANU444" localSheetId="7">'Attach-3 (QR)'!#REF!</definedName>
    <definedName name="MANU444">'Attach-3 (QR)'!#REF!</definedName>
    <definedName name="MANU5" localSheetId="21">'[1]Attach-3 (QR)'!#REF!</definedName>
    <definedName name="MANU5" localSheetId="12">'[2]Attach-3 (QR)'!#REF!</definedName>
    <definedName name="MANU5" localSheetId="2">'[3]Attach-3 (QR)'!#REF!</definedName>
    <definedName name="MANU5" localSheetId="7">'Attach-3 (QR)'!#REF!</definedName>
    <definedName name="MANU5">'Attach-3 (QR)'!#REF!</definedName>
    <definedName name="MANU55" localSheetId="21">'[1]Attach-3 (QR)'!#REF!</definedName>
    <definedName name="MANU55" localSheetId="12">'[2]Attach-3 (QR)'!#REF!</definedName>
    <definedName name="MANU55" localSheetId="2">'[3]Attach-3 (QR)'!#REF!</definedName>
    <definedName name="MANU55" localSheetId="7">'Attach-3 (QR)'!#REF!</definedName>
    <definedName name="MANU55">'Attach-3 (QR)'!#REF!</definedName>
    <definedName name="MANU555" localSheetId="21">'[1]Attach-3 (QR)'!#REF!</definedName>
    <definedName name="MANU555" localSheetId="12">'[2]Attach-3 (QR)'!#REF!</definedName>
    <definedName name="MANU555" localSheetId="2">'[3]Attach-3 (QR)'!#REF!</definedName>
    <definedName name="MANU555" localSheetId="7">'Attach-3 (QR)'!#REF!</definedName>
    <definedName name="MANU555">'Attach-3 (QR)'!#REF!</definedName>
    <definedName name="PATH1" localSheetId="21">'[1]Attach-3 (QR)'!#REF!</definedName>
    <definedName name="PATH1" localSheetId="12">'[2]Attach-3 (QR)'!#REF!</definedName>
    <definedName name="PATH1" localSheetId="2">'[3]Attach-3 (QR)'!#REF!</definedName>
    <definedName name="PATH1" localSheetId="7">'Attach-3 (QR)'!#REF!</definedName>
    <definedName name="PATH1">'Attach-3 (QR)'!#REF!</definedName>
    <definedName name="PATH11" localSheetId="21">'[1]Attach-3 (QR)'!#REF!</definedName>
    <definedName name="PATH11" localSheetId="12">'[2]Attach-3 (QR)'!#REF!</definedName>
    <definedName name="PATH11" localSheetId="2">'[3]Attach-3 (QR)'!#REF!</definedName>
    <definedName name="PATH11" localSheetId="7">'Attach-3 (QR)'!#REF!</definedName>
    <definedName name="PATH11">'Attach-3 (QR)'!#REF!</definedName>
    <definedName name="PATH111" localSheetId="21">'[1]Attach-3 (QR)'!#REF!</definedName>
    <definedName name="PATH111" localSheetId="12">'[2]Attach-3 (QR)'!#REF!</definedName>
    <definedName name="PATH111" localSheetId="2">'[3]Attach-3 (QR)'!#REF!</definedName>
    <definedName name="PATH111" localSheetId="7">'Attach-3 (QR)'!#REF!</definedName>
    <definedName name="PATH111">'Attach-3 (QR)'!#REF!</definedName>
    <definedName name="PATH2" localSheetId="21">'[1]Attach-3 (QR)'!#REF!</definedName>
    <definedName name="PATH2" localSheetId="12">'[2]Attach-3 (QR)'!#REF!</definedName>
    <definedName name="PATH2" localSheetId="2">'[3]Attach-3 (QR)'!#REF!</definedName>
    <definedName name="PATH2" localSheetId="7">'Attach-3 (QR)'!#REF!</definedName>
    <definedName name="PATH2">'Attach-3 (QR)'!#REF!</definedName>
    <definedName name="PATH22" localSheetId="21">'[1]Attach-3 (QR)'!#REF!</definedName>
    <definedName name="PATH22" localSheetId="12">'[2]Attach-3 (QR)'!#REF!</definedName>
    <definedName name="PATH22" localSheetId="2">'[3]Attach-3 (QR)'!#REF!</definedName>
    <definedName name="PATH22" localSheetId="7">'Attach-3 (QR)'!#REF!</definedName>
    <definedName name="PATH22">'Attach-3 (QR)'!#REF!</definedName>
    <definedName name="PATH222" localSheetId="21">'[1]Attach-3 (QR)'!#REF!</definedName>
    <definedName name="PATH222" localSheetId="12">'[2]Attach-3 (QR)'!#REF!</definedName>
    <definedName name="PATH222" localSheetId="2">'[3]Attach-3 (QR)'!#REF!</definedName>
    <definedName name="PATH222" localSheetId="7">'Attach-3 (QR)'!#REF!</definedName>
    <definedName name="PATH222">'Attach-3 (QR)'!#REF!</definedName>
    <definedName name="PATH3" localSheetId="21">'[1]Attach-3 (QR)'!#REF!</definedName>
    <definedName name="PATH3" localSheetId="12">'[2]Attach-3 (QR)'!#REF!</definedName>
    <definedName name="PATH3" localSheetId="2">'[3]Attach-3 (QR)'!#REF!</definedName>
    <definedName name="PATH3" localSheetId="7">'Attach-3 (QR)'!#REF!</definedName>
    <definedName name="PATH3">'Attach-3 (QR)'!#REF!</definedName>
    <definedName name="PATH33" localSheetId="21">'[1]Attach-3 (QR)'!#REF!</definedName>
    <definedName name="PATH33" localSheetId="12">'[2]Attach-3 (QR)'!#REF!</definedName>
    <definedName name="PATH33" localSheetId="2">'[3]Attach-3 (QR)'!#REF!</definedName>
    <definedName name="PATH33" localSheetId="7">'Attach-3 (QR)'!#REF!</definedName>
    <definedName name="PATH33">'Attach-3 (QR)'!#REF!</definedName>
    <definedName name="PATH333" localSheetId="21">'[1]Attach-3 (QR)'!#REF!</definedName>
    <definedName name="PATH333" localSheetId="12">'[2]Attach-3 (QR)'!#REF!</definedName>
    <definedName name="PATH333" localSheetId="2">'[3]Attach-3 (QR)'!#REF!</definedName>
    <definedName name="PATH333" localSheetId="7">'Attach-3 (QR)'!#REF!</definedName>
    <definedName name="PATH333">'Attach-3 (QR)'!#REF!</definedName>
    <definedName name="PATH4" localSheetId="21">'[1]Attach-3 (QR)'!#REF!</definedName>
    <definedName name="PATH4" localSheetId="12">'[2]Attach-3 (QR)'!#REF!</definedName>
    <definedName name="PATH4" localSheetId="2">'[3]Attach-3 (QR)'!#REF!</definedName>
    <definedName name="PATH4" localSheetId="7">'Attach-3 (QR)'!#REF!</definedName>
    <definedName name="PATH4">'Attach-3 (QR)'!#REF!</definedName>
    <definedName name="PATH44" localSheetId="21">'[1]Attach-3 (QR)'!#REF!</definedName>
    <definedName name="PATH44" localSheetId="12">'[2]Attach-3 (QR)'!#REF!</definedName>
    <definedName name="PATH44" localSheetId="2">'[3]Attach-3 (QR)'!#REF!</definedName>
    <definedName name="PATH44" localSheetId="7">'Attach-3 (QR)'!#REF!</definedName>
    <definedName name="PATH44">'Attach-3 (QR)'!#REF!</definedName>
    <definedName name="PATH444" localSheetId="21">'[1]Attach-3 (QR)'!#REF!</definedName>
    <definedName name="PATH444" localSheetId="12">'[2]Attach-3 (QR)'!#REF!</definedName>
    <definedName name="PATH444" localSheetId="2">'[3]Attach-3 (QR)'!#REF!</definedName>
    <definedName name="PATH444" localSheetId="7">'Attach-3 (QR)'!#REF!</definedName>
    <definedName name="PATH444">'Attach-3 (QR)'!#REF!</definedName>
    <definedName name="PATH5" localSheetId="21">'[1]Attach-3 (QR)'!#REF!</definedName>
    <definedName name="PATH5" localSheetId="12">'[2]Attach-3 (QR)'!#REF!</definedName>
    <definedName name="PATH5" localSheetId="2">'[3]Attach-3 (QR)'!#REF!</definedName>
    <definedName name="PATH5" localSheetId="7">'Attach-3 (QR)'!#REF!</definedName>
    <definedName name="PATH5">'Attach-3 (QR)'!#REF!</definedName>
    <definedName name="PATH55" localSheetId="21">'[1]Attach-3 (QR)'!#REF!</definedName>
    <definedName name="PATH55" localSheetId="12">'[2]Attach-3 (QR)'!#REF!</definedName>
    <definedName name="PATH55" localSheetId="2">'[3]Attach-3 (QR)'!#REF!</definedName>
    <definedName name="PATH55" localSheetId="7">'Attach-3 (QR)'!#REF!</definedName>
    <definedName name="PATH55">'Attach-3 (QR)'!#REF!</definedName>
    <definedName name="PATH555" localSheetId="21">'[1]Attach-3 (QR)'!#REF!</definedName>
    <definedName name="PATH555" localSheetId="12">'[2]Attach-3 (QR)'!#REF!</definedName>
    <definedName name="PATH555" localSheetId="2">'[3]Attach-3 (QR)'!#REF!</definedName>
    <definedName name="PATH555" localSheetId="7">'Attach-3 (QR)'!#REF!</definedName>
    <definedName name="PATH555">'Attach-3 (QR)'!#REF!</definedName>
    <definedName name="PATHAR1" localSheetId="12">'[2]Attach-3 (QR)'!#REF!</definedName>
    <definedName name="PATHAR1">'Attach-3 (QR)'!#REF!</definedName>
    <definedName name="PATHAR2" localSheetId="12">'[2]Attach-3 (QR)'!#REF!</definedName>
    <definedName name="PATHAR2">'Attach-3 (QR)'!#REF!</definedName>
    <definedName name="PATHAR3" localSheetId="12">'[2]Attach-3 (QR)'!#REF!</definedName>
    <definedName name="PATHAR3">'Attach-3 (QR)'!#REF!</definedName>
    <definedName name="PATHJV1" localSheetId="21">'[1]Attach-3 (QR)'!#REF!</definedName>
    <definedName name="PATHJV1" localSheetId="12">'[2]Attach-3 (QR)'!#REF!</definedName>
    <definedName name="PATHJV1" localSheetId="2">'[3]Attach-3 (QR)'!#REF!</definedName>
    <definedName name="PATHJV1" localSheetId="7">'Attach-3 (QR)'!#REF!</definedName>
    <definedName name="PATHJV1">'Attach-3 (QR)'!#REF!</definedName>
    <definedName name="PATHJV11" localSheetId="21">'[1]Attach-3 (QR)'!#REF!</definedName>
    <definedName name="PATHJV11" localSheetId="12">'[2]Attach-3 (QR)'!#REF!</definedName>
    <definedName name="PATHJV11" localSheetId="2">'[3]Attach-3 (QR)'!#REF!</definedName>
    <definedName name="PATHJV11" localSheetId="7">'Attach-3 (QR)'!#REF!</definedName>
    <definedName name="PATHJV11">'Attach-3 (QR)'!#REF!</definedName>
    <definedName name="PATHJV111" localSheetId="21">'[1]Attach-3 (QR)'!#REF!</definedName>
    <definedName name="PATHJV111" localSheetId="12">'[2]Attach-3 (QR)'!#REF!</definedName>
    <definedName name="PATHJV111" localSheetId="2">'[3]Attach-3 (QR)'!#REF!</definedName>
    <definedName name="PATHJV111" localSheetId="7">'Attach-3 (QR)'!#REF!</definedName>
    <definedName name="PATHJV111">'Attach-3 (QR)'!#REF!</definedName>
    <definedName name="PATHJV2" localSheetId="21">'[1]Attach-3 (QR)'!#REF!</definedName>
    <definedName name="PATHJV2" localSheetId="12">'[2]Attach-3 (QR)'!#REF!</definedName>
    <definedName name="PATHJV2" localSheetId="2">'[3]Attach-3 (QR)'!#REF!</definedName>
    <definedName name="PATHJV2" localSheetId="7">'Attach-3 (QR)'!#REF!</definedName>
    <definedName name="PATHJV2">'Attach-3 (QR)'!#REF!</definedName>
    <definedName name="PATHJV22" localSheetId="21">'[1]Attach-3 (QR)'!#REF!</definedName>
    <definedName name="PATHJV22" localSheetId="12">'[2]Attach-3 (QR)'!#REF!</definedName>
    <definedName name="PATHJV22" localSheetId="2">'[3]Attach-3 (QR)'!#REF!</definedName>
    <definedName name="PATHJV22" localSheetId="7">'Attach-3 (QR)'!#REF!</definedName>
    <definedName name="PATHJV22">'Attach-3 (QR)'!#REF!</definedName>
    <definedName name="PATHJV222" localSheetId="21">'[1]Attach-3 (QR)'!#REF!</definedName>
    <definedName name="PATHJV222" localSheetId="12">'[2]Attach-3 (QR)'!#REF!</definedName>
    <definedName name="PATHJV222" localSheetId="2">'[3]Attach-3 (QR)'!#REF!</definedName>
    <definedName name="PATHJV222" localSheetId="7">'Attach-3 (QR)'!#REF!</definedName>
    <definedName name="PATHJV222">'Attach-3 (QR)'!#REF!</definedName>
    <definedName name="PATHJV3" localSheetId="21">'[1]Attach-3 (QR)'!#REF!</definedName>
    <definedName name="PATHJV3" localSheetId="12">'[2]Attach-3 (QR)'!#REF!</definedName>
    <definedName name="PATHJV3" localSheetId="2">'[3]Attach-3 (QR)'!#REF!</definedName>
    <definedName name="PATHJV3" localSheetId="7">'Attach-3 (QR)'!#REF!</definedName>
    <definedName name="PATHJV3">'Attach-3 (QR)'!#REF!</definedName>
    <definedName name="PATHJV33" localSheetId="21">'[1]Attach-3 (QR)'!#REF!</definedName>
    <definedName name="PATHJV33" localSheetId="12">'[2]Attach-3 (QR)'!#REF!</definedName>
    <definedName name="PATHJV33" localSheetId="2">'[3]Attach-3 (QR)'!#REF!</definedName>
    <definedName name="PATHJV33" localSheetId="7">'Attach-3 (QR)'!#REF!</definedName>
    <definedName name="PATHJV33">'Attach-3 (QR)'!#REF!</definedName>
    <definedName name="PATHJV333" localSheetId="21">'[1]Attach-3 (QR)'!#REF!</definedName>
    <definedName name="PATHJV333" localSheetId="12">'[2]Attach-3 (QR)'!#REF!</definedName>
    <definedName name="PATHJV333" localSheetId="2">'[3]Attach-3 (QR)'!#REF!</definedName>
    <definedName name="PATHJV333" localSheetId="7">'Attach-3 (QR)'!#REF!</definedName>
    <definedName name="PATHJV333">'Attach-3 (QR)'!#REF!</definedName>
    <definedName name="PATHJVPR1">'Attach-3 (QR)'!#REF!</definedName>
    <definedName name="PATHJVPR11" localSheetId="21">'[1]Attach-3 (QR)'!#REF!</definedName>
    <definedName name="PATHJVPR11" localSheetId="12">'[2]Attach-3 (QR)'!#REF!</definedName>
    <definedName name="PATHJVPR11" localSheetId="2">'[3]Attach-3 (QR)'!#REF!</definedName>
    <definedName name="PATHJVPR11" localSheetId="7">'Attach-3 (QR)'!#REF!</definedName>
    <definedName name="PATHJVPR11">'Attach-3 (QR)'!#REF!</definedName>
    <definedName name="PATHJVPR111" localSheetId="21">'[1]Attach-3 (QR)'!#REF!</definedName>
    <definedName name="PATHJVPR111" localSheetId="12">'[2]Attach-3 (QR)'!#REF!</definedName>
    <definedName name="PATHJVPR111" localSheetId="2">'[3]Attach-3 (QR)'!#REF!</definedName>
    <definedName name="PATHJVPR111" localSheetId="7">'Attach-3 (QR)'!#REF!</definedName>
    <definedName name="PATHJVPR111">'Attach-3 (QR)'!#REF!</definedName>
    <definedName name="PATHJVPR2">'Attach-3 (QR)'!#REF!</definedName>
    <definedName name="PATHJVPR22" localSheetId="21">'[1]Attach-3 (QR)'!#REF!</definedName>
    <definedName name="PATHJVPR22" localSheetId="12">'[2]Attach-3 (QR)'!#REF!</definedName>
    <definedName name="PATHJVPR22" localSheetId="2">'[3]Attach-3 (QR)'!#REF!</definedName>
    <definedName name="PATHJVPR22" localSheetId="7">'Attach-3 (QR)'!#REF!</definedName>
    <definedName name="PATHJVPR22">'Attach-3 (QR)'!#REF!</definedName>
    <definedName name="PATHJVPR222" localSheetId="21">'[1]Attach-3 (QR)'!#REF!</definedName>
    <definedName name="PATHJVPR222" localSheetId="12">'[2]Attach-3 (QR)'!#REF!</definedName>
    <definedName name="PATHJVPR222" localSheetId="2">'[3]Attach-3 (QR)'!#REF!</definedName>
    <definedName name="PATHJVPR222" localSheetId="7">'Attach-3 (QR)'!#REF!</definedName>
    <definedName name="PATHJVPR222">'Attach-3 (QR)'!#REF!</definedName>
    <definedName name="PATHLA1" localSheetId="21">'[1]Attach-3 (QR)'!#REF!</definedName>
    <definedName name="PATHLA1" localSheetId="12">'[2]Attach-3 (QR)'!#REF!</definedName>
    <definedName name="PATHLA1" localSheetId="2">'[3]Attach-3 (QR)'!#REF!</definedName>
    <definedName name="PATHLA1" localSheetId="7">'Attach-3 (QR)'!#REF!</definedName>
    <definedName name="PATHLA1">'Attach-3 (QR)'!#REF!</definedName>
    <definedName name="PATHLA2" localSheetId="21">'[1]Attach-3 (QR)'!#REF!</definedName>
    <definedName name="PATHLA2" localSheetId="12">'[2]Attach-3 (QR)'!#REF!</definedName>
    <definedName name="PATHLA2" localSheetId="2">'[3]Attach-3 (QR)'!#REF!</definedName>
    <definedName name="PATHLA2" localSheetId="7">'Attach-3 (QR)'!#REF!</definedName>
    <definedName name="PATHLA2">'Attach-3 (QR)'!#REF!</definedName>
    <definedName name="PATHLA3" localSheetId="21">'[1]Attach-3 (QR)'!#REF!</definedName>
    <definedName name="PATHLA3" localSheetId="12">'[2]Attach-3 (QR)'!#REF!</definedName>
    <definedName name="PATHLA3" localSheetId="2">'[3]Attach-3 (QR)'!#REF!</definedName>
    <definedName name="PATHLA3" localSheetId="7">'Attach-3 (QR)'!#REF!</definedName>
    <definedName name="PATHLA3">'Attach-3 (QR)'!#REF!</definedName>
    <definedName name="PATHLP1">'Attach-3 (QR)'!#REF!</definedName>
    <definedName name="PATHLP2" localSheetId="21">'[1]Attach-3 (QR)'!#REF!</definedName>
    <definedName name="PATHLP2" localSheetId="12">'[2]Attach-3 (QR)'!#REF!</definedName>
    <definedName name="PATHLP2" localSheetId="2">'[3]Attach-3 (QR)'!#REF!</definedName>
    <definedName name="PATHLP2" localSheetId="7">'Attach-3 (QR)'!#REF!</definedName>
    <definedName name="PATHLP2">'Attach-3 (QR)'!#REF!</definedName>
    <definedName name="PATHLP3" localSheetId="21">'[1]Attach-3 (QR)'!#REF!</definedName>
    <definedName name="PATHLP3" localSheetId="12">'[2]Attach-3 (QR)'!#REF!</definedName>
    <definedName name="PATHLP3" localSheetId="2">'[3]Attach-3 (QR)'!#REF!</definedName>
    <definedName name="PATHLP3" localSheetId="7">'Attach-3 (QR)'!#REF!</definedName>
    <definedName name="PATHLP3">'Attach-3 (QR)'!#REF!</definedName>
    <definedName name="PATHPR1">'Attach-3 (QR)'!#REF!</definedName>
    <definedName name="PATHPR2" localSheetId="21">'[1]Attach-3 (QR)'!#REF!</definedName>
    <definedName name="PATHPR2" localSheetId="12">'[2]Attach-3 (QR)'!#REF!</definedName>
    <definedName name="PATHPR2" localSheetId="2">'[3]Attach-3 (QR)'!#REF!</definedName>
    <definedName name="PATHPR2" localSheetId="7">'Attach-3 (QR)'!#REF!</definedName>
    <definedName name="PATHPR2">'Attach-3 (QR)'!#REF!</definedName>
    <definedName name="_xlnm.Print_Area" localSheetId="21">'Attach '!$A$1:$J$28</definedName>
    <definedName name="_xlnm.Print_Area" localSheetId="10">'Attach 10'!$A$1:$E$25</definedName>
    <definedName name="_xlnm.Print_Area" localSheetId="12">'Attach 11'!$A$1:$E$76</definedName>
    <definedName name="_xlnm.Print_Area" localSheetId="11">'Attach 11 old '!$A$1:$E$69</definedName>
    <definedName name="_xlnm.Print_Area" localSheetId="13">'Attach 12'!$B$1:$F$66</definedName>
    <definedName name="_xlnm.Print_Area" localSheetId="14">'Attach 13'!$A$1:$E$23</definedName>
    <definedName name="_xlnm.Print_Area" localSheetId="15">'Attach 14'!$A$1:$E$27</definedName>
    <definedName name="_xlnm.Print_Area" localSheetId="16">'Attach 14 IP'!$A$8:$I$224</definedName>
    <definedName name="_xlnm.Print_Area" localSheetId="17">'Attach 15'!$A$1:$E$85</definedName>
    <definedName name="_xlnm.Print_Area" localSheetId="18">'Attach 16'!$A$1:$L$79</definedName>
    <definedName name="_xlnm.Print_Area" localSheetId="19">'Attach 17'!$A$1:$J$24</definedName>
    <definedName name="_xlnm.Print_Area" localSheetId="20">'Attach 19'!$A$1:$J$27</definedName>
    <definedName name="_xlnm.Print_Area" localSheetId="2">'Attach 3(JV)'!$A$1:$E$20</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5A'!$A$1:$E$31</definedName>
    <definedName name="_xlnm.Print_Area" localSheetId="8">'Attach 6'!$A$1:$E$51</definedName>
    <definedName name="_xlnm.Print_Area" localSheetId="9">'Attach 9'!$A$1:$H$40</definedName>
    <definedName name="_xlnm.Print_Area" localSheetId="3">'Attach-3 (QR)'!$A$1:$I$24</definedName>
    <definedName name="_xlnm.Print_Area" localSheetId="24">'Bid Form 1st Env.'!$A$22:$I$131</definedName>
    <definedName name="_xlnm.Print_Area" localSheetId="0">Cover!$A$1:$E$20</definedName>
    <definedName name="_xlnm.Print_Area" localSheetId="1">'Name of Bidder'!$B$1:$D$37</definedName>
    <definedName name="_xlnm.Print_Titles" localSheetId="9">'Attach 9'!$18:$18</definedName>
    <definedName name="printedname" localSheetId="21">#REF!</definedName>
    <definedName name="printedname">#REF!</definedName>
    <definedName name="_xlnm.Recorder" localSheetId="21">#REF!</definedName>
    <definedName name="_xlnm.Recorder" localSheetId="3">#REF!</definedName>
    <definedName name="_xlnm.Recorder" localSheetId="24">#REF!</definedName>
    <definedName name="_xlnm.Recorder" localSheetId="1">#REF!</definedName>
    <definedName name="_xlnm.Recorder">#REF!</definedName>
    <definedName name="TEST" localSheetId="21">#REF!</definedName>
    <definedName name="TEST" localSheetId="3">#REF!</definedName>
    <definedName name="TEST" localSheetId="24">#REF!</definedName>
    <definedName name="TEST" localSheetId="1">#REF!</definedName>
    <definedName name="TEST">#REF!</definedName>
    <definedName name="ttt" localSheetId="21">#REF!</definedName>
    <definedName name="ttt" localSheetId="12">#REF!</definedName>
    <definedName name="ttt" localSheetId="2">#REF!</definedName>
    <definedName name="ttt" localSheetId="7">#REF!</definedName>
    <definedName name="ttt">#REF!</definedName>
    <definedName name="typeofbidder" localSheetId="21">#REF!</definedName>
    <definedName name="typeofbidder">#REF!</definedName>
    <definedName name="uuu" localSheetId="21">#REF!</definedName>
    <definedName name="uuu" localSheetId="12">#REF!</definedName>
    <definedName name="uuu" localSheetId="2">#REF!</definedName>
    <definedName name="uuu" localSheetId="7">#REF!</definedName>
    <definedName name="uuu">#REF!</definedName>
    <definedName name="yyy" localSheetId="21">#REF!</definedName>
    <definedName name="yyy" localSheetId="12">#REF!</definedName>
    <definedName name="yyy" localSheetId="2">#REF!</definedName>
    <definedName name="yyy" localSheetId="7">#REF!</definedName>
    <definedName name="yyy">#REF!</definedName>
    <definedName name="Z_0664780A_E8AC_4BA6_9C3B_53B9085473D3_.wvu.PrintArea" localSheetId="21" hidden="1">'Attach '!$A$1:$J$28</definedName>
    <definedName name="Z_0664780A_E8AC_4BA6_9C3B_53B9085473D3_.wvu.Rows" localSheetId="21" hidden="1">'Attach '!$21:$21</definedName>
    <definedName name="Z_0879A158_DD54_438D_853B_7AD4C354BB08_.wvu.Cols" localSheetId="12" hidden="1">'Attach 11'!$F:$F</definedName>
    <definedName name="Z_0879A158_DD54_438D_853B_7AD4C354BB08_.wvu.Cols" localSheetId="11" hidden="1">'Attach 11 old '!$F:$F</definedName>
    <definedName name="Z_0879A158_DD54_438D_853B_7AD4C354BB08_.wvu.Cols" localSheetId="13" hidden="1">'Attach 12'!$G:$G</definedName>
    <definedName name="Z_0879A158_DD54_438D_853B_7AD4C354BB08_.wvu.Cols" localSheetId="16" hidden="1">'Attach 14 IP'!$K:$P</definedName>
    <definedName name="Z_0879A158_DD54_438D_853B_7AD4C354BB08_.wvu.Cols" localSheetId="17" hidden="1">'Attach 15'!$F:$F</definedName>
    <definedName name="Z_0879A158_DD54_438D_853B_7AD4C354BB08_.wvu.Cols" localSheetId="18" hidden="1">'Attach 16'!$N:$N</definedName>
    <definedName name="Z_0879A158_DD54_438D_853B_7AD4C354BB08_.wvu.Cols" localSheetId="2" hidden="1">'Attach 3(JV)'!$F:$H</definedName>
    <definedName name="Z_0879A158_DD54_438D_853B_7AD4C354BB08_.wvu.Cols" localSheetId="4" hidden="1">'Attach 4'!$H:$I</definedName>
    <definedName name="Z_0879A158_DD54_438D_853B_7AD4C354BB08_.wvu.Cols" localSheetId="5" hidden="1">'Attach 4 (A)'!$F:$F</definedName>
    <definedName name="Z_0879A158_DD54_438D_853B_7AD4C354BB08_.wvu.Cols" localSheetId="6" hidden="1">'Attach 5'!$F:$F</definedName>
    <definedName name="Z_0879A158_DD54_438D_853B_7AD4C354BB08_.wvu.Cols" localSheetId="7" hidden="1">'Attach 5A'!$F:$F</definedName>
    <definedName name="Z_0879A158_DD54_438D_853B_7AD4C354BB08_.wvu.Cols" localSheetId="8" hidden="1">'Attach 6'!$F:$F</definedName>
    <definedName name="Z_0879A158_DD54_438D_853B_7AD4C354BB08_.wvu.Cols" localSheetId="9" hidden="1">'Attach 9'!$H:$H,'Attach 9'!$K:$K</definedName>
    <definedName name="Z_0879A158_DD54_438D_853B_7AD4C354BB08_.wvu.Cols" localSheetId="3" hidden="1">'Attach-3 (QR)'!$K:$K,'Attach-3 (QR)'!$N:$N</definedName>
    <definedName name="Z_0879A158_DD54_438D_853B_7AD4C354BB08_.wvu.Cols" localSheetId="24" hidden="1">'Bid Form 1st Env.'!$G:$G,'Bid Form 1st Env.'!$I:$AN</definedName>
    <definedName name="Z_0879A158_DD54_438D_853B_7AD4C354BB08_.wvu.Cols" localSheetId="1" hidden="1">'Name of Bidder'!$A:$A,'Name of Bidder'!$G:$I,'Name of Bidder'!$Q:$Y</definedName>
    <definedName name="Z_0879A158_DD54_438D_853B_7AD4C354BB08_.wvu.Cols" localSheetId="22" hidden="1">'N-W (Cr.)'!$C:$C,'N-W (Cr.)'!$F:$U</definedName>
    <definedName name="Z_0879A158_DD54_438D_853B_7AD4C354BB08_.wvu.PrintArea" localSheetId="21" hidden="1">'Attach '!$A$1:$J$28</definedName>
    <definedName name="Z_0879A158_DD54_438D_853B_7AD4C354BB08_.wvu.PrintArea" localSheetId="10" hidden="1">'Attach 10'!$A$1:$E$25</definedName>
    <definedName name="Z_0879A158_DD54_438D_853B_7AD4C354BB08_.wvu.PrintArea" localSheetId="12" hidden="1">'Attach 11'!$A$1:$E$76</definedName>
    <definedName name="Z_0879A158_DD54_438D_853B_7AD4C354BB08_.wvu.PrintArea" localSheetId="11" hidden="1">'Attach 11 old '!$A$1:$E$69</definedName>
    <definedName name="Z_0879A158_DD54_438D_853B_7AD4C354BB08_.wvu.PrintArea" localSheetId="13" hidden="1">'Attach 12'!$B$1:$F$66</definedName>
    <definedName name="Z_0879A158_DD54_438D_853B_7AD4C354BB08_.wvu.PrintArea" localSheetId="14" hidden="1">'Attach 13'!$A$1:$E$23</definedName>
    <definedName name="Z_0879A158_DD54_438D_853B_7AD4C354BB08_.wvu.PrintArea" localSheetId="15" hidden="1">'Attach 14'!$A$1:$E$27</definedName>
    <definedName name="Z_0879A158_DD54_438D_853B_7AD4C354BB08_.wvu.PrintArea" localSheetId="16" hidden="1">'Attach 14 IP'!$A$8:$I$224</definedName>
    <definedName name="Z_0879A158_DD54_438D_853B_7AD4C354BB08_.wvu.PrintArea" localSheetId="17" hidden="1">'Attach 15'!$A$1:$E$85</definedName>
    <definedName name="Z_0879A158_DD54_438D_853B_7AD4C354BB08_.wvu.PrintArea" localSheetId="18" hidden="1">'Attach 16'!$A$1:$L$79</definedName>
    <definedName name="Z_0879A158_DD54_438D_853B_7AD4C354BB08_.wvu.PrintArea" localSheetId="19" hidden="1">'Attach 17'!$A$1:$J$24</definedName>
    <definedName name="Z_0879A158_DD54_438D_853B_7AD4C354BB08_.wvu.PrintArea" localSheetId="20" hidden="1">'Attach 19'!$A$1:$J$27</definedName>
    <definedName name="Z_0879A158_DD54_438D_853B_7AD4C354BB08_.wvu.PrintArea" localSheetId="2" hidden="1">'Attach 3(JV)'!$A$1:$E$20</definedName>
    <definedName name="Z_0879A158_DD54_438D_853B_7AD4C354BB08_.wvu.PrintArea" localSheetId="4" hidden="1">'Attach 4'!$A$1:$G$25</definedName>
    <definedName name="Z_0879A158_DD54_438D_853B_7AD4C354BB08_.wvu.PrintArea" localSheetId="5" hidden="1">'Attach 4 (A)'!$A$1:$E$59</definedName>
    <definedName name="Z_0879A158_DD54_438D_853B_7AD4C354BB08_.wvu.PrintArea" localSheetId="6" hidden="1">'Attach 5'!$A$1:$E$71</definedName>
    <definedName name="Z_0879A158_DD54_438D_853B_7AD4C354BB08_.wvu.PrintArea" localSheetId="7" hidden="1">'Attach 5A'!$A$1:$E$31</definedName>
    <definedName name="Z_0879A158_DD54_438D_853B_7AD4C354BB08_.wvu.PrintArea" localSheetId="8" hidden="1">'Attach 6'!$A$1:$E$51</definedName>
    <definedName name="Z_0879A158_DD54_438D_853B_7AD4C354BB08_.wvu.PrintArea" localSheetId="9" hidden="1">'Attach 9'!$A$1:$H$40</definedName>
    <definedName name="Z_0879A158_DD54_438D_853B_7AD4C354BB08_.wvu.PrintArea" localSheetId="3" hidden="1">'Attach-3 (QR)'!$A$1:$I$24</definedName>
    <definedName name="Z_0879A158_DD54_438D_853B_7AD4C354BB08_.wvu.PrintArea" localSheetId="24" hidden="1">'Bid Form 1st Env.'!$A$22:$I$131</definedName>
    <definedName name="Z_0879A158_DD54_438D_853B_7AD4C354BB08_.wvu.PrintArea" localSheetId="0" hidden="1">Cover!$A$1:$E$20</definedName>
    <definedName name="Z_0879A158_DD54_438D_853B_7AD4C354BB08_.wvu.PrintArea" localSheetId="1" hidden="1">'Name of Bidder'!$B$1:$D$37</definedName>
    <definedName name="Z_0879A158_DD54_438D_853B_7AD4C354BB08_.wvu.PrintTitles" localSheetId="9" hidden="1">'Attach 9'!$18:$18</definedName>
    <definedName name="Z_0879A158_DD54_438D_853B_7AD4C354BB08_.wvu.Rows" localSheetId="21" hidden="1">'Attach '!$21:$21</definedName>
    <definedName name="Z_0879A158_DD54_438D_853B_7AD4C354BB08_.wvu.Rows" localSheetId="13" hidden="1">'Attach 12'!$4:$4,'Attach 12'!$6:$6,'Attach 12'!$13:$13,'Attach 12'!$52:$61</definedName>
    <definedName name="Z_0879A158_DD54_438D_853B_7AD4C354BB08_.wvu.Rows" localSheetId="16" hidden="1">'Attach 14 IP'!$43:$45</definedName>
    <definedName name="Z_0879A158_DD54_438D_853B_7AD4C354BB08_.wvu.Rows" localSheetId="18" hidden="1">'Attach 16'!$51:$52</definedName>
    <definedName name="Z_0879A158_DD54_438D_853B_7AD4C354BB08_.wvu.Rows" localSheetId="4" hidden="1">'Attach 4'!$26:$26</definedName>
    <definedName name="Z_0879A158_DD54_438D_853B_7AD4C354BB08_.wvu.Rows" localSheetId="6" hidden="1">'Attach 5'!$23:$28</definedName>
    <definedName name="Z_0879A158_DD54_438D_853B_7AD4C354BB08_.wvu.Rows" localSheetId="7" hidden="1">'Attach 5A'!$23:$23</definedName>
    <definedName name="Z_0879A158_DD54_438D_853B_7AD4C354BB08_.wvu.Rows" localSheetId="24" hidden="1">'Bid Form 1st Env.'!$72:$72</definedName>
    <definedName name="Z_0879A158_DD54_438D_853B_7AD4C354BB08_.wvu.Rows" localSheetId="1" hidden="1">'Name of Bidder'!$6:$9,'Name of Bidder'!$16:$16,'Name of Bidder'!$24:$31</definedName>
    <definedName name="Z_0879A158_DD54_438D_853B_7AD4C354BB08_.wvu.Rows" localSheetId="22" hidden="1">'N-W (Cr.)'!$1:$119</definedName>
    <definedName name="Z_0B0B7803_99BF_49AC_BB7B_55C72F058171_.wvu.PrintArea" localSheetId="21" hidden="1">'Attach '!$A$1:$J$28</definedName>
    <definedName name="Z_0B0B7803_99BF_49AC_BB7B_55C72F058171_.wvu.Rows" localSheetId="21" hidden="1">'Attach '!$21:$21</definedName>
    <definedName name="Z_1B809EF8_CAC3_4DFB_B8F9_276F579FD60D_.wvu.Cols" localSheetId="12" hidden="1">'Attach 11'!$F:$F</definedName>
    <definedName name="Z_1B809EF8_CAC3_4DFB_B8F9_276F579FD60D_.wvu.Cols" localSheetId="11" hidden="1">'Attach 11 old '!$F:$F</definedName>
    <definedName name="Z_1B809EF8_CAC3_4DFB_B8F9_276F579FD60D_.wvu.Cols" localSheetId="13" hidden="1">'Attach 12'!$G:$N</definedName>
    <definedName name="Z_1B809EF8_CAC3_4DFB_B8F9_276F579FD60D_.wvu.Cols" localSheetId="16" hidden="1">'Attach 14 IP'!$K:$P</definedName>
    <definedName name="Z_1B809EF8_CAC3_4DFB_B8F9_276F579FD60D_.wvu.Cols" localSheetId="17" hidden="1">'Attach 15'!$F:$F</definedName>
    <definedName name="Z_1B809EF8_CAC3_4DFB_B8F9_276F579FD60D_.wvu.Cols" localSheetId="18" hidden="1">'Attach 16'!$N:$N</definedName>
    <definedName name="Z_1B809EF8_CAC3_4DFB_B8F9_276F579FD60D_.wvu.Cols" localSheetId="2" hidden="1">'Attach 3(JV)'!$F:$H</definedName>
    <definedName name="Z_1B809EF8_CAC3_4DFB_B8F9_276F579FD60D_.wvu.Cols" localSheetId="4" hidden="1">'Attach 4'!$H:$I</definedName>
    <definedName name="Z_1B809EF8_CAC3_4DFB_B8F9_276F579FD60D_.wvu.Cols" localSheetId="5" hidden="1">'Attach 4 (A)'!$F:$F</definedName>
    <definedName name="Z_1B809EF8_CAC3_4DFB_B8F9_276F579FD60D_.wvu.Cols" localSheetId="6" hidden="1">'Attach 5'!$F:$F</definedName>
    <definedName name="Z_1B809EF8_CAC3_4DFB_B8F9_276F579FD60D_.wvu.Cols" localSheetId="7" hidden="1">'Attach 5A'!$F:$F</definedName>
    <definedName name="Z_1B809EF8_CAC3_4DFB_B8F9_276F579FD60D_.wvu.Cols" localSheetId="8" hidden="1">'Attach 6'!$F:$F</definedName>
    <definedName name="Z_1B809EF8_CAC3_4DFB_B8F9_276F579FD60D_.wvu.Cols" localSheetId="9" hidden="1">'Attach 9'!$H:$H,'Attach 9'!$K:$K</definedName>
    <definedName name="Z_1B809EF8_CAC3_4DFB_B8F9_276F579FD60D_.wvu.Cols" localSheetId="24" hidden="1">'Bid Form 1st Env.'!$G:$G,'Bid Form 1st Env.'!$I:$AN</definedName>
    <definedName name="Z_1B809EF8_CAC3_4DFB_B8F9_276F579FD60D_.wvu.Cols" localSheetId="1" hidden="1">'Name of Bidder'!$A:$A,'Name of Bidder'!$F:$N,'Name of Bidder'!$Q:$Y</definedName>
    <definedName name="Z_1B809EF8_CAC3_4DFB_B8F9_276F579FD60D_.wvu.Cols" localSheetId="22" hidden="1">'N-W (Cr.)'!$C:$C,'N-W (Cr.)'!$F:$U</definedName>
    <definedName name="Z_1B809EF8_CAC3_4DFB_B8F9_276F579FD60D_.wvu.PrintArea" localSheetId="21" hidden="1">'Attach '!$A$1:$J$28</definedName>
    <definedName name="Z_1B809EF8_CAC3_4DFB_B8F9_276F579FD60D_.wvu.PrintArea" localSheetId="10" hidden="1">'Attach 10'!$A$1:$E$25</definedName>
    <definedName name="Z_1B809EF8_CAC3_4DFB_B8F9_276F579FD60D_.wvu.PrintArea" localSheetId="12" hidden="1">'Attach 11'!$A$1:$E$76</definedName>
    <definedName name="Z_1B809EF8_CAC3_4DFB_B8F9_276F579FD60D_.wvu.PrintArea" localSheetId="11" hidden="1">'Attach 11 old '!$A$1:$E$69</definedName>
    <definedName name="Z_1B809EF8_CAC3_4DFB_B8F9_276F579FD60D_.wvu.PrintArea" localSheetId="13" hidden="1">'Attach 12'!$B$1:$F$66</definedName>
    <definedName name="Z_1B809EF8_CAC3_4DFB_B8F9_276F579FD60D_.wvu.PrintArea" localSheetId="14" hidden="1">'Attach 13'!$A$1:$E$23</definedName>
    <definedName name="Z_1B809EF8_CAC3_4DFB_B8F9_276F579FD60D_.wvu.PrintArea" localSheetId="15" hidden="1">'Attach 14'!$A$1:$E$27</definedName>
    <definedName name="Z_1B809EF8_CAC3_4DFB_B8F9_276F579FD60D_.wvu.PrintArea" localSheetId="16" hidden="1">'Attach 14 IP'!$A$8:$I$224</definedName>
    <definedName name="Z_1B809EF8_CAC3_4DFB_B8F9_276F579FD60D_.wvu.PrintArea" localSheetId="17" hidden="1">'Attach 15'!$A$1:$E$85</definedName>
    <definedName name="Z_1B809EF8_CAC3_4DFB_B8F9_276F579FD60D_.wvu.PrintArea" localSheetId="18" hidden="1">'Attach 16'!$A$1:$L$80</definedName>
    <definedName name="Z_1B809EF8_CAC3_4DFB_B8F9_276F579FD60D_.wvu.PrintArea" localSheetId="19" hidden="1">'Attach 17'!$A$1:$J$24</definedName>
    <definedName name="Z_1B809EF8_CAC3_4DFB_B8F9_276F579FD60D_.wvu.PrintArea" localSheetId="20" hidden="1">'Attach 19'!$A$1:$J$27</definedName>
    <definedName name="Z_1B809EF8_CAC3_4DFB_B8F9_276F579FD60D_.wvu.PrintArea" localSheetId="2" hidden="1">'Attach 3(JV)'!$A$1:$E$20</definedName>
    <definedName name="Z_1B809EF8_CAC3_4DFB_B8F9_276F579FD60D_.wvu.PrintArea" localSheetId="4" hidden="1">'Attach 4'!$A$1:$G$25</definedName>
    <definedName name="Z_1B809EF8_CAC3_4DFB_B8F9_276F579FD60D_.wvu.PrintArea" localSheetId="5" hidden="1">'Attach 4 (A)'!$A$1:$E$59</definedName>
    <definedName name="Z_1B809EF8_CAC3_4DFB_B8F9_276F579FD60D_.wvu.PrintArea" localSheetId="6" hidden="1">'Attach 5'!$A$1:$E$71</definedName>
    <definedName name="Z_1B809EF8_CAC3_4DFB_B8F9_276F579FD60D_.wvu.PrintArea" localSheetId="7" hidden="1">'Attach 5A'!$A$1:$E$31</definedName>
    <definedName name="Z_1B809EF8_CAC3_4DFB_B8F9_276F579FD60D_.wvu.PrintArea" localSheetId="8" hidden="1">'Attach 6'!$A$1:$E$51</definedName>
    <definedName name="Z_1B809EF8_CAC3_4DFB_B8F9_276F579FD60D_.wvu.PrintArea" localSheetId="9" hidden="1">'Attach 9'!$A$1:$H$40</definedName>
    <definedName name="Z_1B809EF8_CAC3_4DFB_B8F9_276F579FD60D_.wvu.PrintArea" localSheetId="3" hidden="1">'Attach-3 (QR)'!$A$1:$I$24</definedName>
    <definedName name="Z_1B809EF8_CAC3_4DFB_B8F9_276F579FD60D_.wvu.PrintArea" localSheetId="24" hidden="1">'Bid Form 1st Env.'!$A$22:$I$131</definedName>
    <definedName name="Z_1B809EF8_CAC3_4DFB_B8F9_276F579FD60D_.wvu.PrintArea" localSheetId="0" hidden="1">Cover!$A$1:$E$20</definedName>
    <definedName name="Z_1B809EF8_CAC3_4DFB_B8F9_276F579FD60D_.wvu.PrintArea" localSheetId="1" hidden="1">'Name of Bidder'!$B$1:$D$37</definedName>
    <definedName name="Z_1B809EF8_CAC3_4DFB_B8F9_276F579FD60D_.wvu.PrintTitles" localSheetId="9" hidden="1">'Attach 9'!$18:$18</definedName>
    <definedName name="Z_1B809EF8_CAC3_4DFB_B8F9_276F579FD60D_.wvu.Rows" localSheetId="21" hidden="1">'Attach '!$21:$21</definedName>
    <definedName name="Z_1B809EF8_CAC3_4DFB_B8F9_276F579FD60D_.wvu.Rows" localSheetId="13" hidden="1">'Attach 12'!$4:$4,'Attach 12'!$6:$6,'Attach 12'!$13:$13,'Attach 12'!$52:$61</definedName>
    <definedName name="Z_1B809EF8_CAC3_4DFB_B8F9_276F579FD60D_.wvu.Rows" localSheetId="16" hidden="1">'Attach 14 IP'!$43:$45</definedName>
    <definedName name="Z_1B809EF8_CAC3_4DFB_B8F9_276F579FD60D_.wvu.Rows" localSheetId="18" hidden="1">'Attach 16'!$51:$52</definedName>
    <definedName name="Z_1B809EF8_CAC3_4DFB_B8F9_276F579FD60D_.wvu.Rows" localSheetId="4" hidden="1">'Attach 4'!$26:$26</definedName>
    <definedName name="Z_1B809EF8_CAC3_4DFB_B8F9_276F579FD60D_.wvu.Rows" localSheetId="6" hidden="1">'Attach 5'!$23:$28</definedName>
    <definedName name="Z_1B809EF8_CAC3_4DFB_B8F9_276F579FD60D_.wvu.Rows" localSheetId="7" hidden="1">'Attach 5A'!$23:$23</definedName>
    <definedName name="Z_1B809EF8_CAC3_4DFB_B8F9_276F579FD60D_.wvu.Rows" localSheetId="3" hidden="1">'Attach-3 (QR)'!#REF!,'Attach-3 (QR)'!#REF!,'Attach-3 (QR)'!#REF!,'Attach-3 (QR)'!#REF!,'Attach-3 (QR)'!#REF!,'Attach-3 (QR)'!#REF!</definedName>
    <definedName name="Z_1B809EF8_CAC3_4DFB_B8F9_276F579FD60D_.wvu.Rows" localSheetId="1" hidden="1">'Name of Bidder'!$24:$31</definedName>
    <definedName name="Z_1B809EF8_CAC3_4DFB_B8F9_276F579FD60D_.wvu.Rows" localSheetId="22" hidden="1">'N-W (Cr.)'!$1:$119</definedName>
    <definedName name="Z_1C70608C_646A_4043_A222_6253B5006A93_.wvu.Cols" localSheetId="13" hidden="1">'Attach 12'!$H:$I</definedName>
    <definedName name="Z_1C70608C_646A_4043_A222_6253B5006A93_.wvu.Cols" localSheetId="17"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10'!$A$1:$E$31</definedName>
    <definedName name="Z_1C70608C_646A_4043_A222_6253B5006A93_.wvu.PrintArea" localSheetId="12" hidden="1">'Attach 11'!$A$1:$E$59</definedName>
    <definedName name="Z_1C70608C_646A_4043_A222_6253B5006A93_.wvu.PrintArea" localSheetId="11" hidden="1">'Attach 11 old '!$A$1:$E$52</definedName>
    <definedName name="Z_1C70608C_646A_4043_A222_6253B5006A93_.wvu.PrintArea" localSheetId="13" hidden="1">'Attach 12'!$B$1:$F$67</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IP'!$A$8:$I$237</definedName>
    <definedName name="Z_1C70608C_646A_4043_A222_6253B5006A93_.wvu.PrintArea" localSheetId="17" hidden="1">'Attach 15'!$A$1:$E$86</definedName>
    <definedName name="Z_1C70608C_646A_4043_A222_6253B5006A93_.wvu.PrintArea" localSheetId="18" hidden="1">'Attach 16'!$A$1:$L$80</definedName>
    <definedName name="Z_1C70608C_646A_4043_A222_6253B5006A93_.wvu.PrintArea" localSheetId="2" hidden="1">'Attach 3(JV)'!$A$1:$E$22</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5A'!$A$1:$E$31</definedName>
    <definedName name="Z_1C70608C_646A_4043_A222_6253B5006A93_.wvu.PrintArea" localSheetId="8" hidden="1">'Attach 6'!$A$1:$E$51</definedName>
    <definedName name="Z_1C70608C_646A_4043_A222_6253B5006A93_.wvu.PrintArea" localSheetId="9" hidden="1">'Attach 9'!$A$1:$E$40</definedName>
    <definedName name="Z_1C70608C_646A_4043_A222_6253B5006A93_.wvu.PrintTitles" localSheetId="13" hidden="1">'Attach 12'!#REF!</definedName>
    <definedName name="Z_1C70608C_646A_4043_A222_6253B5006A93_.wvu.PrintTitles" localSheetId="9" hidden="1">'Attach 9'!$18:$18</definedName>
    <definedName name="Z_1C70608C_646A_4043_A222_6253B5006A93_.wvu.Rows" localSheetId="13" hidden="1">'Attach 12'!#REF!</definedName>
    <definedName name="Z_1C70608C_646A_4043_A222_6253B5006A93_.wvu.Rows" localSheetId="16" hidden="1">'Attach 14 IP'!$43:$45</definedName>
    <definedName name="Z_1C70608C_646A_4043_A222_6253B5006A93_.wvu.Rows" localSheetId="6" hidden="1">'Attach 5'!$23:$28</definedName>
    <definedName name="Z_1FD9ACA5_802E_4240_ABEA_3FAA854014ED_.wvu.Cols" localSheetId="3" hidden="1">'Attach-3 (QR)'!$J:$L</definedName>
    <definedName name="Z_1FD9ACA5_802E_4240_ABEA_3FAA854014ED_.wvu.PrintArea" localSheetId="3" hidden="1">'Attach-3 (QR)'!$A$1:$I$24</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2C3A3CF_89D9_4BE1_90DC_CA79E15E3D95_.wvu.Cols" localSheetId="12" hidden="1">'Attach 11'!$F:$F</definedName>
    <definedName name="Z_22C3A3CF_89D9_4BE1_90DC_CA79E15E3D95_.wvu.PrintArea" localSheetId="12" hidden="1">'Attach 11'!$A$1:$E$76</definedName>
    <definedName name="Z_237D8718_39ED_4FFE_B3B2_D1192F8D2E87_.wvu.Cols" localSheetId="13" hidden="1">'Attach 12'!$H:$I</definedName>
    <definedName name="Z_237D8718_39ED_4FFE_B3B2_D1192F8D2E87_.wvu.Cols" localSheetId="17"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10'!$A$1:$E$31</definedName>
    <definedName name="Z_237D8718_39ED_4FFE_B3B2_D1192F8D2E87_.wvu.PrintArea" localSheetId="12" hidden="1">'Attach 11'!$A$1:$E$59</definedName>
    <definedName name="Z_237D8718_39ED_4FFE_B3B2_D1192F8D2E87_.wvu.PrintArea" localSheetId="11" hidden="1">'Attach 11 old '!$A$1:$E$52</definedName>
    <definedName name="Z_237D8718_39ED_4FFE_B3B2_D1192F8D2E87_.wvu.PrintArea" localSheetId="13" hidden="1">'Attach 12'!$B$1:$F$67</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IP'!$A$8:$I$237</definedName>
    <definedName name="Z_237D8718_39ED_4FFE_B3B2_D1192F8D2E87_.wvu.PrintArea" localSheetId="17" hidden="1">'Attach 15'!$A$1:$E$86</definedName>
    <definedName name="Z_237D8718_39ED_4FFE_B3B2_D1192F8D2E87_.wvu.PrintArea" localSheetId="18" hidden="1">'Attach 16'!$A$1:$L$80</definedName>
    <definedName name="Z_237D8718_39ED_4FFE_B3B2_D1192F8D2E87_.wvu.PrintArea" localSheetId="2" hidden="1">'Attach 3(JV)'!$A$1:$E$22</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5A'!$A$1:$E$31</definedName>
    <definedName name="Z_237D8718_39ED_4FFE_B3B2_D1192F8D2E87_.wvu.PrintArea" localSheetId="8" hidden="1">'Attach 6'!$A$1:$E$51</definedName>
    <definedName name="Z_237D8718_39ED_4FFE_B3B2_D1192F8D2E87_.wvu.PrintArea" localSheetId="9" hidden="1">'Attach 9'!$A$1:$E$40</definedName>
    <definedName name="Z_237D8718_39ED_4FFE_B3B2_D1192F8D2E87_.wvu.PrintTitles" localSheetId="13" hidden="1">'Attach 12'!#REF!</definedName>
    <definedName name="Z_237D8718_39ED_4FFE_B3B2_D1192F8D2E87_.wvu.PrintTitles" localSheetId="9" hidden="1">'Attach 9'!$18:$18</definedName>
    <definedName name="Z_237D8718_39ED_4FFE_B3B2_D1192F8D2E87_.wvu.Rows" localSheetId="16" hidden="1">'Attach 14 IP'!$43:$45</definedName>
    <definedName name="Z_237D8718_39ED_4FFE_B3B2_D1192F8D2E87_.wvu.Rows" localSheetId="6" hidden="1">'Attach 5'!$23:$28</definedName>
    <definedName name="Z_2B636DF5_20E3_41B1_AF14_3AB2D19DB17E_.wvu.Cols" localSheetId="11" hidden="1">'Attach 11 old '!$F:$F</definedName>
    <definedName name="Z_2B636DF5_20E3_41B1_AF14_3AB2D19DB17E_.wvu.Cols" localSheetId="13" hidden="1">'Attach 12'!$G:$G</definedName>
    <definedName name="Z_2B636DF5_20E3_41B1_AF14_3AB2D19DB17E_.wvu.Cols" localSheetId="16" hidden="1">'Attach 14 IP'!$K:$P</definedName>
    <definedName name="Z_2B636DF5_20E3_41B1_AF14_3AB2D19DB17E_.wvu.Cols" localSheetId="17" hidden="1">'Attach 15'!$F:$F</definedName>
    <definedName name="Z_2B636DF5_20E3_41B1_AF14_3AB2D19DB17E_.wvu.Cols" localSheetId="18" hidden="1">'Attach 16'!$N:$N</definedName>
    <definedName name="Z_2B636DF5_20E3_41B1_AF14_3AB2D19DB17E_.wvu.Cols" localSheetId="2" hidden="1">'Attach 3(JV)'!$G:$H</definedName>
    <definedName name="Z_2B636DF5_20E3_41B1_AF14_3AB2D19DB17E_.wvu.Cols" localSheetId="4" hidden="1">'Attach 4'!$H:$I</definedName>
    <definedName name="Z_2B636DF5_20E3_41B1_AF14_3AB2D19DB17E_.wvu.Cols" localSheetId="5" hidden="1">'Attach 4 (A)'!$F:$F</definedName>
    <definedName name="Z_2B636DF5_20E3_41B1_AF14_3AB2D19DB17E_.wvu.Cols" localSheetId="6" hidden="1">'Attach 5'!$F:$F</definedName>
    <definedName name="Z_2B636DF5_20E3_41B1_AF14_3AB2D19DB17E_.wvu.Cols" localSheetId="7" hidden="1">'Attach 5A'!$F:$F</definedName>
    <definedName name="Z_2B636DF5_20E3_41B1_AF14_3AB2D19DB17E_.wvu.Cols" localSheetId="8" hidden="1">'Attach 6'!$F:$F</definedName>
    <definedName name="Z_2B636DF5_20E3_41B1_AF14_3AB2D19DB17E_.wvu.Cols" localSheetId="9" hidden="1">'Attach 9'!$L:$L</definedName>
    <definedName name="Z_2B636DF5_20E3_41B1_AF14_3AB2D19DB17E_.wvu.Cols" localSheetId="3" hidden="1">'Attach-3 (QR)'!$N:$N</definedName>
    <definedName name="Z_2B636DF5_20E3_41B1_AF14_3AB2D19DB17E_.wvu.Cols" localSheetId="24" hidden="1">'Bid Form 1st Env.'!$G:$G,'Bid Form 1st Env.'!$L:$AV</definedName>
    <definedName name="Z_2B636DF5_20E3_41B1_AF14_3AB2D19DB17E_.wvu.Cols" localSheetId="1" hidden="1">'Name of Bidder'!$A:$A,'Name of Bidder'!$G:$I</definedName>
    <definedName name="Z_2B636DF5_20E3_41B1_AF14_3AB2D19DB17E_.wvu.Cols" localSheetId="22" hidden="1">'N-W (Cr.)'!$C:$C,'N-W (Cr.)'!$F:$U</definedName>
    <definedName name="Z_2B636DF5_20E3_41B1_AF14_3AB2D19DB17E_.wvu.PrintArea" localSheetId="10" hidden="1">'Attach 10'!$A$1:$E$25</definedName>
    <definedName name="Z_2B636DF5_20E3_41B1_AF14_3AB2D19DB17E_.wvu.PrintArea" localSheetId="11" hidden="1">'Attach 11 old '!$A$1:$E$69</definedName>
    <definedName name="Z_2B636DF5_20E3_41B1_AF14_3AB2D19DB17E_.wvu.PrintArea" localSheetId="13" hidden="1">'Attach 12'!$B$1:$F$67</definedName>
    <definedName name="Z_2B636DF5_20E3_41B1_AF14_3AB2D19DB17E_.wvu.PrintArea" localSheetId="14" hidden="1">'Attach 13'!$A$1:$E$23</definedName>
    <definedName name="Z_2B636DF5_20E3_41B1_AF14_3AB2D19DB17E_.wvu.PrintArea" localSheetId="15" hidden="1">'Attach 14'!$A$1:$E$27</definedName>
    <definedName name="Z_2B636DF5_20E3_41B1_AF14_3AB2D19DB17E_.wvu.PrintArea" localSheetId="16" hidden="1">'Attach 14 IP'!$A$8:$I$224</definedName>
    <definedName name="Z_2B636DF5_20E3_41B1_AF14_3AB2D19DB17E_.wvu.PrintArea" localSheetId="17" hidden="1">'Attach 15'!$A$1:$E$85</definedName>
    <definedName name="Z_2B636DF5_20E3_41B1_AF14_3AB2D19DB17E_.wvu.PrintArea" localSheetId="18" hidden="1">'Attach 16'!$A$1:$L$80</definedName>
    <definedName name="Z_2B636DF5_20E3_41B1_AF14_3AB2D19DB17E_.wvu.PrintArea" localSheetId="19" hidden="1">'Attach 17'!$A$1:$J$24</definedName>
    <definedName name="Z_2B636DF5_20E3_41B1_AF14_3AB2D19DB17E_.wvu.PrintArea" localSheetId="20" hidden="1">'Attach 19'!$A$1:$J$27</definedName>
    <definedName name="Z_2B636DF5_20E3_41B1_AF14_3AB2D19DB17E_.wvu.PrintArea" localSheetId="2" hidden="1">'Attach 3(JV)'!$A$1:$E$20</definedName>
    <definedName name="Z_2B636DF5_20E3_41B1_AF14_3AB2D19DB17E_.wvu.PrintArea" localSheetId="4" hidden="1">'Attach 4'!$A$1:$G$25</definedName>
    <definedName name="Z_2B636DF5_20E3_41B1_AF14_3AB2D19DB17E_.wvu.PrintArea" localSheetId="5" hidden="1">'Attach 4 (A)'!$A$1:$E$59</definedName>
    <definedName name="Z_2B636DF5_20E3_41B1_AF14_3AB2D19DB17E_.wvu.PrintArea" localSheetId="6" hidden="1">'Attach 5'!$A$1:$E$71</definedName>
    <definedName name="Z_2B636DF5_20E3_41B1_AF14_3AB2D19DB17E_.wvu.PrintArea" localSheetId="7" hidden="1">'Attach 5A'!$A$1:$E$31</definedName>
    <definedName name="Z_2B636DF5_20E3_41B1_AF14_3AB2D19DB17E_.wvu.PrintArea" localSheetId="8" hidden="1">'Attach 6'!$A$1:$E$51</definedName>
    <definedName name="Z_2B636DF5_20E3_41B1_AF14_3AB2D19DB17E_.wvu.PrintArea" localSheetId="9" hidden="1">'Attach 9'!$A$1:$H$40</definedName>
    <definedName name="Z_2B636DF5_20E3_41B1_AF14_3AB2D19DB17E_.wvu.PrintArea" localSheetId="3" hidden="1">'Attach-3 (QR)'!$A$1:$I$24</definedName>
    <definedName name="Z_2B636DF5_20E3_41B1_AF14_3AB2D19DB17E_.wvu.PrintArea" localSheetId="24" hidden="1">'Bid Form 1st Env.'!$A$22:$F$131</definedName>
    <definedName name="Z_2B636DF5_20E3_41B1_AF14_3AB2D19DB17E_.wvu.PrintArea" localSheetId="0" hidden="1">Cover!$A$1:$E$20</definedName>
    <definedName name="Z_2B636DF5_20E3_41B1_AF14_3AB2D19DB17E_.wvu.PrintArea" localSheetId="1" hidden="1">'Name of Bidder'!$B$1:$D$37</definedName>
    <definedName name="Z_2B636DF5_20E3_41B1_AF14_3AB2D19DB17E_.wvu.PrintTitles" localSheetId="9" hidden="1">'Attach 9'!$18:$18</definedName>
    <definedName name="Z_2B636DF5_20E3_41B1_AF14_3AB2D19DB17E_.wvu.Rows" localSheetId="13" hidden="1">'Attach 12'!$56:$56,'Attach 12'!$62:$62</definedName>
    <definedName name="Z_2B636DF5_20E3_41B1_AF14_3AB2D19DB17E_.wvu.Rows" localSheetId="16" hidden="1">'Attach 14 IP'!$43:$45</definedName>
    <definedName name="Z_2B636DF5_20E3_41B1_AF14_3AB2D19DB17E_.wvu.Rows" localSheetId="18" hidden="1">'Attach 16'!$51:$52</definedName>
    <definedName name="Z_2B636DF5_20E3_41B1_AF14_3AB2D19DB17E_.wvu.Rows" localSheetId="4" hidden="1">'Attach 4'!$26:$26</definedName>
    <definedName name="Z_2B636DF5_20E3_41B1_AF14_3AB2D19DB17E_.wvu.Rows" localSheetId="6" hidden="1">'Attach 5'!$23:$28</definedName>
    <definedName name="Z_2B636DF5_20E3_41B1_AF14_3AB2D19DB17E_.wvu.Rows" localSheetId="3" hidden="1">'Attach-3 (QR)'!#REF!,'Attach-3 (QR)'!#REF!,'Attach-3 (QR)'!#REF!,'Attach-3 (QR)'!#REF!,'Attach-3 (QR)'!#REF!,'Attach-3 (QR)'!#REF!,'Attach-3 (QR)'!#REF!,'Attach-3 (QR)'!#REF!,'Attach-3 (QR)'!#REF!</definedName>
    <definedName name="Z_2B636DF5_20E3_41B1_AF14_3AB2D19DB17E_.wvu.Rows" localSheetId="1" hidden="1">'Name of Bidder'!$28:$31</definedName>
    <definedName name="Z_2B636DF5_20E3_41B1_AF14_3AB2D19DB17E_.wvu.Rows" localSheetId="22" hidden="1">'N-W (Cr.)'!$1:$119</definedName>
    <definedName name="Z_3545AE1A_D3DD_4FC8_880A_180A3F66AD42_.wvu.Cols" localSheetId="11" hidden="1">'Attach 11 old '!$F:$F</definedName>
    <definedName name="Z_3545AE1A_D3DD_4FC8_880A_180A3F66AD42_.wvu.Cols" localSheetId="13" hidden="1">'Attach 12'!$G:$G</definedName>
    <definedName name="Z_3545AE1A_D3DD_4FC8_880A_180A3F66AD42_.wvu.Cols" localSheetId="16" hidden="1">'Attach 14 IP'!$K:$P</definedName>
    <definedName name="Z_3545AE1A_D3DD_4FC8_880A_180A3F66AD42_.wvu.Cols" localSheetId="17" hidden="1">'Attach 15'!$F:$F</definedName>
    <definedName name="Z_3545AE1A_D3DD_4FC8_880A_180A3F66AD42_.wvu.Cols" localSheetId="18" hidden="1">'Attach 16'!$N:$N</definedName>
    <definedName name="Z_3545AE1A_D3DD_4FC8_880A_180A3F66AD42_.wvu.Cols" localSheetId="2" hidden="1">'Attach 3(JV)'!$G:$H</definedName>
    <definedName name="Z_3545AE1A_D3DD_4FC8_880A_180A3F66AD42_.wvu.Cols" localSheetId="4" hidden="1">'Attach 4'!$H:$I</definedName>
    <definedName name="Z_3545AE1A_D3DD_4FC8_880A_180A3F66AD42_.wvu.Cols" localSheetId="5" hidden="1">'Attach 4 (A)'!$F:$F</definedName>
    <definedName name="Z_3545AE1A_D3DD_4FC8_880A_180A3F66AD42_.wvu.Cols" localSheetId="6" hidden="1">'Attach 5'!$F:$F</definedName>
    <definedName name="Z_3545AE1A_D3DD_4FC8_880A_180A3F66AD42_.wvu.Cols" localSheetId="7" hidden="1">'Attach 5A'!$F:$F</definedName>
    <definedName name="Z_3545AE1A_D3DD_4FC8_880A_180A3F66AD42_.wvu.Cols" localSheetId="8" hidden="1">'Attach 6'!$F:$F</definedName>
    <definedName name="Z_3545AE1A_D3DD_4FC8_880A_180A3F66AD42_.wvu.Cols" localSheetId="3" hidden="1">'Attach-3 (QR)'!$N:$N</definedName>
    <definedName name="Z_3545AE1A_D3DD_4FC8_880A_180A3F66AD42_.wvu.Cols" localSheetId="24" hidden="1">'Bid Form 1st Env.'!$G:$G,'Bid Form 1st Env.'!$L:$AV</definedName>
    <definedName name="Z_3545AE1A_D3DD_4FC8_880A_180A3F66AD42_.wvu.Cols" localSheetId="1" hidden="1">'Name of Bidder'!$A:$A,'Name of Bidder'!$G:$I</definedName>
    <definedName name="Z_3545AE1A_D3DD_4FC8_880A_180A3F66AD42_.wvu.Cols" localSheetId="22" hidden="1">'N-W (Cr.)'!$C:$C,'N-W (Cr.)'!$F:$U</definedName>
    <definedName name="Z_3545AE1A_D3DD_4FC8_880A_180A3F66AD42_.wvu.PrintArea" localSheetId="10" hidden="1">'Attach 10'!$A$1:$E$25</definedName>
    <definedName name="Z_3545AE1A_D3DD_4FC8_880A_180A3F66AD42_.wvu.PrintArea" localSheetId="11" hidden="1">'Attach 11 old '!$A$1:$E$69</definedName>
    <definedName name="Z_3545AE1A_D3DD_4FC8_880A_180A3F66AD42_.wvu.PrintArea" localSheetId="13" hidden="1">'Attach 12'!$B$1:$F$67</definedName>
    <definedName name="Z_3545AE1A_D3DD_4FC8_880A_180A3F66AD42_.wvu.PrintArea" localSheetId="14" hidden="1">'Attach 13'!$A$1:$E$23</definedName>
    <definedName name="Z_3545AE1A_D3DD_4FC8_880A_180A3F66AD42_.wvu.PrintArea" localSheetId="15" hidden="1">'Attach 14'!$A$1:$E$27</definedName>
    <definedName name="Z_3545AE1A_D3DD_4FC8_880A_180A3F66AD42_.wvu.PrintArea" localSheetId="16" hidden="1">'Attach 14 IP'!$A$8:$I$224</definedName>
    <definedName name="Z_3545AE1A_D3DD_4FC8_880A_180A3F66AD42_.wvu.PrintArea" localSheetId="17" hidden="1">'Attach 15'!$A$1:$E$85</definedName>
    <definedName name="Z_3545AE1A_D3DD_4FC8_880A_180A3F66AD42_.wvu.PrintArea" localSheetId="18" hidden="1">'Attach 16'!$A$1:$L$80</definedName>
    <definedName name="Z_3545AE1A_D3DD_4FC8_880A_180A3F66AD42_.wvu.PrintArea" localSheetId="19" hidden="1">'Attach 17'!$A$1:$J$24</definedName>
    <definedName name="Z_3545AE1A_D3DD_4FC8_880A_180A3F66AD42_.wvu.PrintArea" localSheetId="20" hidden="1">'Attach 19'!$A$1:$J$27</definedName>
    <definedName name="Z_3545AE1A_D3DD_4FC8_880A_180A3F66AD42_.wvu.PrintArea" localSheetId="2" hidden="1">'Attach 3(JV)'!$A$1:$E$20</definedName>
    <definedName name="Z_3545AE1A_D3DD_4FC8_880A_180A3F66AD42_.wvu.PrintArea" localSheetId="4" hidden="1">'Attach 4'!$A$1:$G$25</definedName>
    <definedName name="Z_3545AE1A_D3DD_4FC8_880A_180A3F66AD42_.wvu.PrintArea" localSheetId="5" hidden="1">'Attach 4 (A)'!$A$1:$E$59</definedName>
    <definedName name="Z_3545AE1A_D3DD_4FC8_880A_180A3F66AD42_.wvu.PrintArea" localSheetId="6" hidden="1">'Attach 5'!$A$1:$E$71</definedName>
    <definedName name="Z_3545AE1A_D3DD_4FC8_880A_180A3F66AD42_.wvu.PrintArea" localSheetId="7" hidden="1">'Attach 5A'!$A$1:$E$31</definedName>
    <definedName name="Z_3545AE1A_D3DD_4FC8_880A_180A3F66AD42_.wvu.PrintArea" localSheetId="8" hidden="1">'Attach 6'!$A$1:$E$51</definedName>
    <definedName name="Z_3545AE1A_D3DD_4FC8_880A_180A3F66AD42_.wvu.PrintArea" localSheetId="9" hidden="1">'Attach 9'!$A$1:$H$40</definedName>
    <definedName name="Z_3545AE1A_D3DD_4FC8_880A_180A3F66AD42_.wvu.PrintArea" localSheetId="3" hidden="1">'Attach-3 (QR)'!$A$1:$I$24</definedName>
    <definedName name="Z_3545AE1A_D3DD_4FC8_880A_180A3F66AD42_.wvu.PrintArea" localSheetId="24" hidden="1">'Bid Form 1st Env.'!$A$22:$F$131</definedName>
    <definedName name="Z_3545AE1A_D3DD_4FC8_880A_180A3F66AD42_.wvu.PrintArea" localSheetId="0" hidden="1">Cover!$A$1:$E$20</definedName>
    <definedName name="Z_3545AE1A_D3DD_4FC8_880A_180A3F66AD42_.wvu.PrintArea" localSheetId="1" hidden="1">'Name of Bidder'!$B$1:$D$37</definedName>
    <definedName name="Z_3545AE1A_D3DD_4FC8_880A_180A3F66AD42_.wvu.PrintTitles" localSheetId="9" hidden="1">'Attach 9'!$18:$18</definedName>
    <definedName name="Z_3545AE1A_D3DD_4FC8_880A_180A3F66AD42_.wvu.Rows" localSheetId="16" hidden="1">'Attach 14 IP'!$43:$45</definedName>
    <definedName name="Z_3545AE1A_D3DD_4FC8_880A_180A3F66AD42_.wvu.Rows" localSheetId="18" hidden="1">'Attach 16'!$51:$52</definedName>
    <definedName name="Z_3545AE1A_D3DD_4FC8_880A_180A3F66AD42_.wvu.Rows" localSheetId="4" hidden="1">'Attach 4'!$26:$26</definedName>
    <definedName name="Z_3545AE1A_D3DD_4FC8_880A_180A3F66AD42_.wvu.Rows" localSheetId="6" hidden="1">'Attach 5'!$23:$28</definedName>
    <definedName name="Z_3545AE1A_D3DD_4FC8_880A_180A3F66AD42_.wvu.Rows" localSheetId="3" hidden="1">'Attach-3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Bidder'!$28:$31</definedName>
    <definedName name="Z_3545AE1A_D3DD_4FC8_880A_180A3F66AD42_.wvu.Rows" localSheetId="22" hidden="1">'N-W (Cr.)'!$1:$119</definedName>
    <definedName name="Z_39A11D1B_FC08_4BC0_8BFA_8F6D6D4E6E39_.wvu.Cols" localSheetId="11" hidden="1">'Attach 11 old '!$F:$F</definedName>
    <definedName name="Z_39A11D1B_FC08_4BC0_8BFA_8F6D6D4E6E39_.wvu.Cols" localSheetId="13" hidden="1">'Attach 12'!$G:$N</definedName>
    <definedName name="Z_39A11D1B_FC08_4BC0_8BFA_8F6D6D4E6E39_.wvu.Cols" localSheetId="16" hidden="1">'Attach 14 IP'!$K:$P</definedName>
    <definedName name="Z_39A11D1B_FC08_4BC0_8BFA_8F6D6D4E6E39_.wvu.Cols" localSheetId="17" hidden="1">'Attach 15'!$F:$F</definedName>
    <definedName name="Z_39A11D1B_FC08_4BC0_8BFA_8F6D6D4E6E39_.wvu.Cols" localSheetId="18" hidden="1">'Attach 16'!$N:$N</definedName>
    <definedName name="Z_39A11D1B_FC08_4BC0_8BFA_8F6D6D4E6E39_.wvu.Cols" localSheetId="2" hidden="1">'Attach 3(JV)'!$G:$H</definedName>
    <definedName name="Z_39A11D1B_FC08_4BC0_8BFA_8F6D6D4E6E39_.wvu.Cols" localSheetId="4" hidden="1">'Attach 4'!$H:$I</definedName>
    <definedName name="Z_39A11D1B_FC08_4BC0_8BFA_8F6D6D4E6E39_.wvu.Cols" localSheetId="5" hidden="1">'Attach 4 (A)'!$F:$F</definedName>
    <definedName name="Z_39A11D1B_FC08_4BC0_8BFA_8F6D6D4E6E39_.wvu.Cols" localSheetId="6" hidden="1">'Attach 5'!$F:$F</definedName>
    <definedName name="Z_39A11D1B_FC08_4BC0_8BFA_8F6D6D4E6E39_.wvu.Cols" localSheetId="7" hidden="1">'Attach 5A'!$F:$F</definedName>
    <definedName name="Z_39A11D1B_FC08_4BC0_8BFA_8F6D6D4E6E39_.wvu.Cols" localSheetId="8" hidden="1">'Attach 6'!$F:$F</definedName>
    <definedName name="Z_39A11D1B_FC08_4BC0_8BFA_8F6D6D4E6E39_.wvu.Cols" localSheetId="9" hidden="1">'Attach 9'!$L:$L</definedName>
    <definedName name="Z_39A11D1B_FC08_4BC0_8BFA_8F6D6D4E6E39_.wvu.Cols" localSheetId="3" hidden="1">'Attach-3 (QR)'!$N:$N</definedName>
    <definedName name="Z_39A11D1B_FC08_4BC0_8BFA_8F6D6D4E6E39_.wvu.Cols" localSheetId="24" hidden="1">'Bid Form 1st Env.'!$G:$G,'Bid Form 1st Env.'!$L:$AV</definedName>
    <definedName name="Z_39A11D1B_FC08_4BC0_8BFA_8F6D6D4E6E39_.wvu.Cols" localSheetId="1" hidden="1">'Name of Bidder'!$A:$A,'Name of Bidder'!$G:$I</definedName>
    <definedName name="Z_39A11D1B_FC08_4BC0_8BFA_8F6D6D4E6E39_.wvu.Cols" localSheetId="22" hidden="1">'N-W (Cr.)'!$C:$C,'N-W (Cr.)'!$F:$U</definedName>
    <definedName name="Z_39A11D1B_FC08_4BC0_8BFA_8F6D6D4E6E39_.wvu.PrintArea" localSheetId="21" hidden="1">'Attach '!$A$1:$J$28</definedName>
    <definedName name="Z_39A11D1B_FC08_4BC0_8BFA_8F6D6D4E6E39_.wvu.PrintArea" localSheetId="10" hidden="1">'Attach 10'!$A$1:$E$25</definedName>
    <definedName name="Z_39A11D1B_FC08_4BC0_8BFA_8F6D6D4E6E39_.wvu.PrintArea" localSheetId="11" hidden="1">'Attach 11 old '!$A$1:$E$69</definedName>
    <definedName name="Z_39A11D1B_FC08_4BC0_8BFA_8F6D6D4E6E39_.wvu.PrintArea" localSheetId="13" hidden="1">'Attach 12'!$B$1:$F$66</definedName>
    <definedName name="Z_39A11D1B_FC08_4BC0_8BFA_8F6D6D4E6E39_.wvu.PrintArea" localSheetId="14" hidden="1">'Attach 13'!$A$1:$E$23</definedName>
    <definedName name="Z_39A11D1B_FC08_4BC0_8BFA_8F6D6D4E6E39_.wvu.PrintArea" localSheetId="15" hidden="1">'Attach 14'!$A$1:$E$27</definedName>
    <definedName name="Z_39A11D1B_FC08_4BC0_8BFA_8F6D6D4E6E39_.wvu.PrintArea" localSheetId="16" hidden="1">'Attach 14 IP'!$A$8:$I$224</definedName>
    <definedName name="Z_39A11D1B_FC08_4BC0_8BFA_8F6D6D4E6E39_.wvu.PrintArea" localSheetId="17" hidden="1">'Attach 15'!$A$1:$E$85</definedName>
    <definedName name="Z_39A11D1B_FC08_4BC0_8BFA_8F6D6D4E6E39_.wvu.PrintArea" localSheetId="18" hidden="1">'Attach 16'!$A$1:$L$80</definedName>
    <definedName name="Z_39A11D1B_FC08_4BC0_8BFA_8F6D6D4E6E39_.wvu.PrintArea" localSheetId="19" hidden="1">'Attach 17'!$A$1:$J$24</definedName>
    <definedName name="Z_39A11D1B_FC08_4BC0_8BFA_8F6D6D4E6E39_.wvu.PrintArea" localSheetId="20" hidden="1">'Attach 19'!$A$1:$J$27</definedName>
    <definedName name="Z_39A11D1B_FC08_4BC0_8BFA_8F6D6D4E6E39_.wvu.PrintArea" localSheetId="2" hidden="1">'Attach 3(JV)'!$A$1:$E$20</definedName>
    <definedName name="Z_39A11D1B_FC08_4BC0_8BFA_8F6D6D4E6E39_.wvu.PrintArea" localSheetId="4" hidden="1">'Attach 4'!$A$1:$G$25</definedName>
    <definedName name="Z_39A11D1B_FC08_4BC0_8BFA_8F6D6D4E6E39_.wvu.PrintArea" localSheetId="5" hidden="1">'Attach 4 (A)'!$A$1:$E$59</definedName>
    <definedName name="Z_39A11D1B_FC08_4BC0_8BFA_8F6D6D4E6E39_.wvu.PrintArea" localSheetId="6" hidden="1">'Attach 5'!$A$1:$E$71</definedName>
    <definedName name="Z_39A11D1B_FC08_4BC0_8BFA_8F6D6D4E6E39_.wvu.PrintArea" localSheetId="7" hidden="1">'Attach 5A'!$A$1:$E$31</definedName>
    <definedName name="Z_39A11D1B_FC08_4BC0_8BFA_8F6D6D4E6E39_.wvu.PrintArea" localSheetId="8" hidden="1">'Attach 6'!$A$1:$E$51</definedName>
    <definedName name="Z_39A11D1B_FC08_4BC0_8BFA_8F6D6D4E6E39_.wvu.PrintArea" localSheetId="9" hidden="1">'Attach 9'!$A$1:$H$40</definedName>
    <definedName name="Z_39A11D1B_FC08_4BC0_8BFA_8F6D6D4E6E39_.wvu.PrintArea" localSheetId="3" hidden="1">'Attach-3 (QR)'!$A$1:$I$24</definedName>
    <definedName name="Z_39A11D1B_FC08_4BC0_8BFA_8F6D6D4E6E39_.wvu.PrintArea" localSheetId="24" hidden="1">'Bid Form 1st Env.'!$A$22:$F$131</definedName>
    <definedName name="Z_39A11D1B_FC08_4BC0_8BFA_8F6D6D4E6E39_.wvu.PrintArea" localSheetId="0" hidden="1">Cover!$A$1:$E$20</definedName>
    <definedName name="Z_39A11D1B_FC08_4BC0_8BFA_8F6D6D4E6E39_.wvu.PrintArea" localSheetId="1" hidden="1">'Name of Bidder'!$B$1:$D$37</definedName>
    <definedName name="Z_39A11D1B_FC08_4BC0_8BFA_8F6D6D4E6E39_.wvu.PrintTitles" localSheetId="9" hidden="1">'Attach 9'!$18:$18</definedName>
    <definedName name="Z_39A11D1B_FC08_4BC0_8BFA_8F6D6D4E6E39_.wvu.Rows" localSheetId="21" hidden="1">'Attach '!$21:$21</definedName>
    <definedName name="Z_39A11D1B_FC08_4BC0_8BFA_8F6D6D4E6E39_.wvu.Rows" localSheetId="13" hidden="1">'Attach 12'!$4:$4,'Attach 12'!$6:$6,'Attach 12'!#REF!,'Attach 12'!$44:$64</definedName>
    <definedName name="Z_39A11D1B_FC08_4BC0_8BFA_8F6D6D4E6E39_.wvu.Rows" localSheetId="16" hidden="1">'Attach 14 IP'!$43:$45</definedName>
    <definedName name="Z_39A11D1B_FC08_4BC0_8BFA_8F6D6D4E6E39_.wvu.Rows" localSheetId="18" hidden="1">'Attach 16'!$51:$52</definedName>
    <definedName name="Z_39A11D1B_FC08_4BC0_8BFA_8F6D6D4E6E39_.wvu.Rows" localSheetId="4" hidden="1">'Attach 4'!$26:$26</definedName>
    <definedName name="Z_39A11D1B_FC08_4BC0_8BFA_8F6D6D4E6E39_.wvu.Rows" localSheetId="6" hidden="1">'Attach 5'!$23:$28</definedName>
    <definedName name="Z_39A11D1B_FC08_4BC0_8BFA_8F6D6D4E6E39_.wvu.Rows" localSheetId="7" hidden="1">'Attach 5A'!$23:$23</definedName>
    <definedName name="Z_39A11D1B_FC08_4BC0_8BFA_8F6D6D4E6E39_.wvu.Rows" localSheetId="3" hidden="1">'Attach-3 (QR)'!#REF!,'Attach-3 (QR)'!#REF!,'Attach-3 (QR)'!#REF!,'Attach-3 (QR)'!#REF!,'Attach-3 (QR)'!#REF!,'Attach-3 (QR)'!#REF!,'Attach-3 (QR)'!#REF!,'Attach-3 (QR)'!#REF!,'Attach-3 (QR)'!#REF!</definedName>
    <definedName name="Z_39A11D1B_FC08_4BC0_8BFA_8F6D6D4E6E39_.wvu.Rows" localSheetId="1" hidden="1">'Name of Bidder'!$28:$31</definedName>
    <definedName name="Z_39A11D1B_FC08_4BC0_8BFA_8F6D6D4E6E39_.wvu.Rows" localSheetId="22" hidden="1">'N-W (Cr.)'!$1:$119</definedName>
    <definedName name="Z_41517F17_9437_4AD4_BDC7_F1CB794B0D50_.wvu.Cols" localSheetId="11" hidden="1">'Attach 11 old '!$F:$F</definedName>
    <definedName name="Z_41517F17_9437_4AD4_BDC7_F1CB794B0D50_.wvu.Cols" localSheetId="13" hidden="1">'Attach 12'!$G:$G</definedName>
    <definedName name="Z_41517F17_9437_4AD4_BDC7_F1CB794B0D50_.wvu.Cols" localSheetId="16" hidden="1">'Attach 14 IP'!$K:$P</definedName>
    <definedName name="Z_41517F17_9437_4AD4_BDC7_F1CB794B0D50_.wvu.Cols" localSheetId="17" hidden="1">'Attach 15'!$F:$F</definedName>
    <definedName name="Z_41517F17_9437_4AD4_BDC7_F1CB794B0D50_.wvu.Cols" localSheetId="18" hidden="1">'Attach 16'!$N:$N</definedName>
    <definedName name="Z_41517F17_9437_4AD4_BDC7_F1CB794B0D50_.wvu.Cols" localSheetId="2" hidden="1">'Attach 3(JV)'!$G:$H</definedName>
    <definedName name="Z_41517F17_9437_4AD4_BDC7_F1CB794B0D50_.wvu.Cols" localSheetId="4" hidden="1">'Attach 4'!$H:$I</definedName>
    <definedName name="Z_41517F17_9437_4AD4_BDC7_F1CB794B0D50_.wvu.Cols" localSheetId="5" hidden="1">'Attach 4 (A)'!$F:$F</definedName>
    <definedName name="Z_41517F17_9437_4AD4_BDC7_F1CB794B0D50_.wvu.Cols" localSheetId="6" hidden="1">'Attach 5'!$F:$F</definedName>
    <definedName name="Z_41517F17_9437_4AD4_BDC7_F1CB794B0D50_.wvu.Cols" localSheetId="7" hidden="1">'Attach 5A'!$F:$F</definedName>
    <definedName name="Z_41517F17_9437_4AD4_BDC7_F1CB794B0D50_.wvu.Cols" localSheetId="8" hidden="1">'Attach 6'!$F:$F</definedName>
    <definedName name="Z_41517F17_9437_4AD4_BDC7_F1CB794B0D50_.wvu.Cols" localSheetId="9" hidden="1">'Attach 9'!$L:$L</definedName>
    <definedName name="Z_41517F17_9437_4AD4_BDC7_F1CB794B0D50_.wvu.Cols" localSheetId="3" hidden="1">'Attach-3 (QR)'!$N:$N</definedName>
    <definedName name="Z_41517F17_9437_4AD4_BDC7_F1CB794B0D50_.wvu.Cols" localSheetId="24" hidden="1">'Bid Form 1st Env.'!$G:$G,'Bid Form 1st Env.'!$L:$AV</definedName>
    <definedName name="Z_41517F17_9437_4AD4_BDC7_F1CB794B0D50_.wvu.Cols" localSheetId="1" hidden="1">'Name of Bidder'!$A:$A,'Name of Bidder'!$G:$I</definedName>
    <definedName name="Z_41517F17_9437_4AD4_BDC7_F1CB794B0D50_.wvu.Cols" localSheetId="22" hidden="1">'N-W (Cr.)'!$C:$C,'N-W (Cr.)'!$F:$U</definedName>
    <definedName name="Z_41517F17_9437_4AD4_BDC7_F1CB794B0D50_.wvu.PrintArea" localSheetId="10" hidden="1">'Attach 10'!$A$1:$E$25</definedName>
    <definedName name="Z_41517F17_9437_4AD4_BDC7_F1CB794B0D50_.wvu.PrintArea" localSheetId="11" hidden="1">'Attach 11 old '!$A$1:$E$69</definedName>
    <definedName name="Z_41517F17_9437_4AD4_BDC7_F1CB794B0D50_.wvu.PrintArea" localSheetId="13" hidden="1">'Attach 12'!$B$1:$F$67</definedName>
    <definedName name="Z_41517F17_9437_4AD4_BDC7_F1CB794B0D50_.wvu.PrintArea" localSheetId="14" hidden="1">'Attach 13'!$A$1:$E$23</definedName>
    <definedName name="Z_41517F17_9437_4AD4_BDC7_F1CB794B0D50_.wvu.PrintArea" localSheetId="15" hidden="1">'Attach 14'!$A$1:$E$27</definedName>
    <definedName name="Z_41517F17_9437_4AD4_BDC7_F1CB794B0D50_.wvu.PrintArea" localSheetId="16" hidden="1">'Attach 14 IP'!$A$8:$I$224</definedName>
    <definedName name="Z_41517F17_9437_4AD4_BDC7_F1CB794B0D50_.wvu.PrintArea" localSheetId="17" hidden="1">'Attach 15'!$A$1:$E$85</definedName>
    <definedName name="Z_41517F17_9437_4AD4_BDC7_F1CB794B0D50_.wvu.PrintArea" localSheetId="18" hidden="1">'Attach 16'!$A$1:$L$80</definedName>
    <definedName name="Z_41517F17_9437_4AD4_BDC7_F1CB794B0D50_.wvu.PrintArea" localSheetId="19" hidden="1">'Attach 17'!$A$1:$J$24</definedName>
    <definedName name="Z_41517F17_9437_4AD4_BDC7_F1CB794B0D50_.wvu.PrintArea" localSheetId="20" hidden="1">'Attach 19'!$A$1:$J$27</definedName>
    <definedName name="Z_41517F17_9437_4AD4_BDC7_F1CB794B0D50_.wvu.PrintArea" localSheetId="2" hidden="1">'Attach 3(JV)'!$A$1:$E$20</definedName>
    <definedName name="Z_41517F17_9437_4AD4_BDC7_F1CB794B0D50_.wvu.PrintArea" localSheetId="4" hidden="1">'Attach 4'!$A$1:$G$25</definedName>
    <definedName name="Z_41517F17_9437_4AD4_BDC7_F1CB794B0D50_.wvu.PrintArea" localSheetId="5" hidden="1">'Attach 4 (A)'!$A$1:$E$59</definedName>
    <definedName name="Z_41517F17_9437_4AD4_BDC7_F1CB794B0D50_.wvu.PrintArea" localSheetId="6" hidden="1">'Attach 5'!$A$1:$E$71</definedName>
    <definedName name="Z_41517F17_9437_4AD4_BDC7_F1CB794B0D50_.wvu.PrintArea" localSheetId="7" hidden="1">'Attach 5A'!$A$1:$E$31</definedName>
    <definedName name="Z_41517F17_9437_4AD4_BDC7_F1CB794B0D50_.wvu.PrintArea" localSheetId="8" hidden="1">'Attach 6'!$A$1:$E$51</definedName>
    <definedName name="Z_41517F17_9437_4AD4_BDC7_F1CB794B0D50_.wvu.PrintArea" localSheetId="9" hidden="1">'Attach 9'!$A$1:$H$40</definedName>
    <definedName name="Z_41517F17_9437_4AD4_BDC7_F1CB794B0D50_.wvu.PrintArea" localSheetId="3" hidden="1">'Attach-3 (QR)'!$A$1:$I$24</definedName>
    <definedName name="Z_41517F17_9437_4AD4_BDC7_F1CB794B0D50_.wvu.PrintArea" localSheetId="24" hidden="1">'Bid Form 1st Env.'!$A$22:$F$131</definedName>
    <definedName name="Z_41517F17_9437_4AD4_BDC7_F1CB794B0D50_.wvu.PrintArea" localSheetId="0" hidden="1">Cover!$A$1:$E$20</definedName>
    <definedName name="Z_41517F17_9437_4AD4_BDC7_F1CB794B0D50_.wvu.PrintArea" localSheetId="1" hidden="1">'Name of Bidder'!$B$1:$D$37</definedName>
    <definedName name="Z_41517F17_9437_4AD4_BDC7_F1CB794B0D50_.wvu.PrintTitles" localSheetId="9" hidden="1">'Attach 9'!$18:$18</definedName>
    <definedName name="Z_41517F17_9437_4AD4_BDC7_F1CB794B0D50_.wvu.Rows" localSheetId="13" hidden="1">'Attach 12'!$56:$56,'Attach 12'!$62:$62</definedName>
    <definedName name="Z_41517F17_9437_4AD4_BDC7_F1CB794B0D50_.wvu.Rows" localSheetId="16" hidden="1">'Attach 14 IP'!$43:$45</definedName>
    <definedName name="Z_41517F17_9437_4AD4_BDC7_F1CB794B0D50_.wvu.Rows" localSheetId="18" hidden="1">'Attach 16'!$51:$52</definedName>
    <definedName name="Z_41517F17_9437_4AD4_BDC7_F1CB794B0D50_.wvu.Rows" localSheetId="4" hidden="1">'Attach 4'!$26:$26</definedName>
    <definedName name="Z_41517F17_9437_4AD4_BDC7_F1CB794B0D50_.wvu.Rows" localSheetId="6" hidden="1">'Attach 5'!$23:$28</definedName>
    <definedName name="Z_41517F17_9437_4AD4_BDC7_F1CB794B0D50_.wvu.Rows" localSheetId="3" hidden="1">'Attach-3 (QR)'!#REF!,'Attach-3 (QR)'!#REF!,'Attach-3 (QR)'!#REF!,'Attach-3 (QR)'!#REF!,'Attach-3 (QR)'!#REF!,'Attach-3 (QR)'!#REF!,'Attach-3 (QR)'!#REF!,'Attach-3 (QR)'!#REF!</definedName>
    <definedName name="Z_41517F17_9437_4AD4_BDC7_F1CB794B0D50_.wvu.Rows" localSheetId="1" hidden="1">'Name of Bidder'!$28:$31</definedName>
    <definedName name="Z_41517F17_9437_4AD4_BDC7_F1CB794B0D50_.wvu.Rows" localSheetId="22" hidden="1">'N-W (Cr.)'!$1:$119</definedName>
    <definedName name="Z_434B1AD1_A940_4600_ADC7_0810EF9FDD90_.wvu.Cols" localSheetId="12" hidden="1">'Attach 11'!$F:$F</definedName>
    <definedName name="Z_434B1AD1_A940_4600_ADC7_0810EF9FDD90_.wvu.PrintArea" localSheetId="12" hidden="1">'Attach 11'!$A$1:$E$76</definedName>
    <definedName name="Z_444D6BB9_BE75_44E6_B90B_FC91606CCA8D_.wvu.Cols" localSheetId="11" hidden="1">'Attach 11 old '!$F:$F</definedName>
    <definedName name="Z_444D6BB9_BE75_44E6_B90B_FC91606CCA8D_.wvu.Cols" localSheetId="13" hidden="1">'Attach 12'!$G:$N</definedName>
    <definedName name="Z_444D6BB9_BE75_44E6_B90B_FC91606CCA8D_.wvu.Cols" localSheetId="16" hidden="1">'Attach 14 IP'!$K:$P</definedName>
    <definedName name="Z_444D6BB9_BE75_44E6_B90B_FC91606CCA8D_.wvu.Cols" localSheetId="17" hidden="1">'Attach 15'!$F:$F</definedName>
    <definedName name="Z_444D6BB9_BE75_44E6_B90B_FC91606CCA8D_.wvu.Cols" localSheetId="18" hidden="1">'Attach 16'!$N:$N</definedName>
    <definedName name="Z_444D6BB9_BE75_44E6_B90B_FC91606CCA8D_.wvu.Cols" localSheetId="2" hidden="1">'Attach 3(JV)'!$G:$H</definedName>
    <definedName name="Z_444D6BB9_BE75_44E6_B90B_FC91606CCA8D_.wvu.Cols" localSheetId="4" hidden="1">'Attach 4'!$H:$I</definedName>
    <definedName name="Z_444D6BB9_BE75_44E6_B90B_FC91606CCA8D_.wvu.Cols" localSheetId="5" hidden="1">'Attach 4 (A)'!$F:$F</definedName>
    <definedName name="Z_444D6BB9_BE75_44E6_B90B_FC91606CCA8D_.wvu.Cols" localSheetId="6" hidden="1">'Attach 5'!$F:$F</definedName>
    <definedName name="Z_444D6BB9_BE75_44E6_B90B_FC91606CCA8D_.wvu.Cols" localSheetId="7" hidden="1">'Attach 5A'!$F:$F</definedName>
    <definedName name="Z_444D6BB9_BE75_44E6_B90B_FC91606CCA8D_.wvu.Cols" localSheetId="8" hidden="1">'Attach 6'!$F:$F</definedName>
    <definedName name="Z_444D6BB9_BE75_44E6_B90B_FC91606CCA8D_.wvu.Cols" localSheetId="9" hidden="1">'Attach 9'!$L:$L</definedName>
    <definedName name="Z_444D6BB9_BE75_44E6_B90B_FC91606CCA8D_.wvu.Cols" localSheetId="3" hidden="1">'Attach-3 (QR)'!$N:$N</definedName>
    <definedName name="Z_444D6BB9_BE75_44E6_B90B_FC91606CCA8D_.wvu.Cols" localSheetId="24" hidden="1">'Bid Form 1st Env.'!$G:$G,'Bid Form 1st Env.'!$L:$AV</definedName>
    <definedName name="Z_444D6BB9_BE75_44E6_B90B_FC91606CCA8D_.wvu.Cols" localSheetId="1" hidden="1">'Name of Bidder'!$A:$A,'Name of Bidder'!$G:$I</definedName>
    <definedName name="Z_444D6BB9_BE75_44E6_B90B_FC91606CCA8D_.wvu.Cols" localSheetId="22" hidden="1">'N-W (Cr.)'!$C:$C,'N-W (Cr.)'!$F:$U</definedName>
    <definedName name="Z_444D6BB9_BE75_44E6_B90B_FC91606CCA8D_.wvu.PrintArea" localSheetId="21" hidden="1">'Attach '!$A$1:$J$28</definedName>
    <definedName name="Z_444D6BB9_BE75_44E6_B90B_FC91606CCA8D_.wvu.PrintArea" localSheetId="10" hidden="1">'Attach 10'!$A$1:$E$25</definedName>
    <definedName name="Z_444D6BB9_BE75_44E6_B90B_FC91606CCA8D_.wvu.PrintArea" localSheetId="11" hidden="1">'Attach 11 old '!$A$1:$E$69</definedName>
    <definedName name="Z_444D6BB9_BE75_44E6_B90B_FC91606CCA8D_.wvu.PrintArea" localSheetId="13" hidden="1">'Attach 12'!$B$1:$F$66</definedName>
    <definedName name="Z_444D6BB9_BE75_44E6_B90B_FC91606CCA8D_.wvu.PrintArea" localSheetId="14" hidden="1">'Attach 13'!$A$1:$E$23</definedName>
    <definedName name="Z_444D6BB9_BE75_44E6_B90B_FC91606CCA8D_.wvu.PrintArea" localSheetId="15" hidden="1">'Attach 14'!$A$1:$E$27</definedName>
    <definedName name="Z_444D6BB9_BE75_44E6_B90B_FC91606CCA8D_.wvu.PrintArea" localSheetId="16" hidden="1">'Attach 14 IP'!$A$8:$I$224</definedName>
    <definedName name="Z_444D6BB9_BE75_44E6_B90B_FC91606CCA8D_.wvu.PrintArea" localSheetId="17" hidden="1">'Attach 15'!$A$1:$E$85</definedName>
    <definedName name="Z_444D6BB9_BE75_44E6_B90B_FC91606CCA8D_.wvu.PrintArea" localSheetId="18" hidden="1">'Attach 16'!$A$1:$L$80</definedName>
    <definedName name="Z_444D6BB9_BE75_44E6_B90B_FC91606CCA8D_.wvu.PrintArea" localSheetId="19" hidden="1">'Attach 17'!$A$1:$J$24</definedName>
    <definedName name="Z_444D6BB9_BE75_44E6_B90B_FC91606CCA8D_.wvu.PrintArea" localSheetId="20" hidden="1">'Attach 19'!$A$1:$J$27</definedName>
    <definedName name="Z_444D6BB9_BE75_44E6_B90B_FC91606CCA8D_.wvu.PrintArea" localSheetId="2" hidden="1">'Attach 3(JV)'!$A$1:$E$20</definedName>
    <definedName name="Z_444D6BB9_BE75_44E6_B90B_FC91606CCA8D_.wvu.PrintArea" localSheetId="4" hidden="1">'Attach 4'!$A$1:$G$25</definedName>
    <definedName name="Z_444D6BB9_BE75_44E6_B90B_FC91606CCA8D_.wvu.PrintArea" localSheetId="5" hidden="1">'Attach 4 (A)'!$A$1:$E$59</definedName>
    <definedName name="Z_444D6BB9_BE75_44E6_B90B_FC91606CCA8D_.wvu.PrintArea" localSheetId="6" hidden="1">'Attach 5'!$A$1:$E$71</definedName>
    <definedName name="Z_444D6BB9_BE75_44E6_B90B_FC91606CCA8D_.wvu.PrintArea" localSheetId="7" hidden="1">'Attach 5A'!$A$1:$E$31</definedName>
    <definedName name="Z_444D6BB9_BE75_44E6_B90B_FC91606CCA8D_.wvu.PrintArea" localSheetId="8" hidden="1">'Attach 6'!$A$1:$E$51</definedName>
    <definedName name="Z_444D6BB9_BE75_44E6_B90B_FC91606CCA8D_.wvu.PrintArea" localSheetId="9" hidden="1">'Attach 9'!$A$1:$H$40</definedName>
    <definedName name="Z_444D6BB9_BE75_44E6_B90B_FC91606CCA8D_.wvu.PrintArea" localSheetId="3" hidden="1">'Attach-3 (QR)'!$A$1:$I$24</definedName>
    <definedName name="Z_444D6BB9_BE75_44E6_B90B_FC91606CCA8D_.wvu.PrintArea" localSheetId="24" hidden="1">'Bid Form 1st Env.'!$A$22:$F$131</definedName>
    <definedName name="Z_444D6BB9_BE75_44E6_B90B_FC91606CCA8D_.wvu.PrintArea" localSheetId="0" hidden="1">Cover!$A$1:$E$20</definedName>
    <definedName name="Z_444D6BB9_BE75_44E6_B90B_FC91606CCA8D_.wvu.PrintArea" localSheetId="1" hidden="1">'Name of Bidder'!$B$1:$D$37</definedName>
    <definedName name="Z_444D6BB9_BE75_44E6_B90B_FC91606CCA8D_.wvu.PrintTitles" localSheetId="9" hidden="1">'Attach 9'!$18:$18</definedName>
    <definedName name="Z_444D6BB9_BE75_44E6_B90B_FC91606CCA8D_.wvu.Rows" localSheetId="21" hidden="1">'Attach '!$21:$21</definedName>
    <definedName name="Z_444D6BB9_BE75_44E6_B90B_FC91606CCA8D_.wvu.Rows" localSheetId="13" hidden="1">'Attach 12'!$4:$4,'Attach 12'!$6:$6,'Attach 12'!$13:$13</definedName>
    <definedName name="Z_444D6BB9_BE75_44E6_B90B_FC91606CCA8D_.wvu.Rows" localSheetId="16" hidden="1">'Attach 14 IP'!$43:$45</definedName>
    <definedName name="Z_444D6BB9_BE75_44E6_B90B_FC91606CCA8D_.wvu.Rows" localSheetId="18" hidden="1">'Attach 16'!$51:$52</definedName>
    <definedName name="Z_444D6BB9_BE75_44E6_B90B_FC91606CCA8D_.wvu.Rows" localSheetId="4" hidden="1">'Attach 4'!$26:$26</definedName>
    <definedName name="Z_444D6BB9_BE75_44E6_B90B_FC91606CCA8D_.wvu.Rows" localSheetId="6" hidden="1">'Attach 5'!$23:$28</definedName>
    <definedName name="Z_444D6BB9_BE75_44E6_B90B_FC91606CCA8D_.wvu.Rows" localSheetId="7" hidden="1">'Attach 5A'!$23:$23</definedName>
    <definedName name="Z_444D6BB9_BE75_44E6_B90B_FC91606CCA8D_.wvu.Rows" localSheetId="3" hidden="1">'Attach-3 (QR)'!#REF!,'Attach-3 (QR)'!#REF!,'Attach-3 (QR)'!#REF!,'Attach-3 (QR)'!#REF!,'Attach-3 (QR)'!#REF!,'Attach-3 (QR)'!#REF!,'Attach-3 (QR)'!#REF!,'Attach-3 (QR)'!#REF!,'Attach-3 (QR)'!#REF!</definedName>
    <definedName name="Z_444D6BB9_BE75_44E6_B90B_FC91606CCA8D_.wvu.Rows" localSheetId="1" hidden="1">'Name of Bidder'!$28:$31</definedName>
    <definedName name="Z_444D6BB9_BE75_44E6_B90B_FC91606CCA8D_.wvu.Rows" localSheetId="22" hidden="1">'N-W (Cr.)'!$1:$119</definedName>
    <definedName name="Z_494F6778_23FE_4AAC_B37D_6C7543FC13B9_.wvu.Cols" localSheetId="3" hidden="1">'Attach-3 (QR)'!$J:$L</definedName>
    <definedName name="Z_494F6778_23FE_4AAC_B37D_6C7543FC13B9_.wvu.PrintArea" localSheetId="3" hidden="1">'Attach-3 (QR)'!$A$1:$I$24</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7F05989_CAA1_419A_86AE_3DA2942F6BAF_.wvu.Cols" localSheetId="11" hidden="1">'Attach 11 old '!$F:$F</definedName>
    <definedName name="Z_57F05989_CAA1_419A_86AE_3DA2942F6BAF_.wvu.Cols" localSheetId="13" hidden="1">'Attach 12'!$G:$G</definedName>
    <definedName name="Z_57F05989_CAA1_419A_86AE_3DA2942F6BAF_.wvu.Cols" localSheetId="16" hidden="1">'Attach 14 IP'!$K:$P</definedName>
    <definedName name="Z_57F05989_CAA1_419A_86AE_3DA2942F6BAF_.wvu.Cols" localSheetId="17" hidden="1">'Attach 15'!$F:$F</definedName>
    <definedName name="Z_57F05989_CAA1_419A_86AE_3DA2942F6BAF_.wvu.Cols" localSheetId="18" hidden="1">'Attach 16'!$N:$N</definedName>
    <definedName name="Z_57F05989_CAA1_419A_86AE_3DA2942F6BAF_.wvu.Cols" localSheetId="2" hidden="1">'Attach 3(JV)'!$G:$H</definedName>
    <definedName name="Z_57F05989_CAA1_419A_86AE_3DA2942F6BAF_.wvu.Cols" localSheetId="4" hidden="1">'Attach 4'!$H:$I</definedName>
    <definedName name="Z_57F05989_CAA1_419A_86AE_3DA2942F6BAF_.wvu.Cols" localSheetId="5" hidden="1">'Attach 4 (A)'!$F:$F</definedName>
    <definedName name="Z_57F05989_CAA1_419A_86AE_3DA2942F6BAF_.wvu.Cols" localSheetId="6" hidden="1">'Attach 5'!$F:$F</definedName>
    <definedName name="Z_57F05989_CAA1_419A_86AE_3DA2942F6BAF_.wvu.Cols" localSheetId="7" hidden="1">'Attach 5A'!$F:$F</definedName>
    <definedName name="Z_57F05989_CAA1_419A_86AE_3DA2942F6BAF_.wvu.Cols" localSheetId="8" hidden="1">'Attach 6'!$F:$F</definedName>
    <definedName name="Z_57F05989_CAA1_419A_86AE_3DA2942F6BAF_.wvu.Cols" localSheetId="9" hidden="1">'Attach 9'!$L:$L</definedName>
    <definedName name="Z_57F05989_CAA1_419A_86AE_3DA2942F6BAF_.wvu.Cols" localSheetId="3" hidden="1">'Attach-3 (QR)'!$N:$N</definedName>
    <definedName name="Z_57F05989_CAA1_419A_86AE_3DA2942F6BAF_.wvu.Cols" localSheetId="24" hidden="1">'Bid Form 1st Env.'!$G:$G,'Bid Form 1st Env.'!$L:$AV</definedName>
    <definedName name="Z_57F05989_CAA1_419A_86AE_3DA2942F6BAF_.wvu.Cols" localSheetId="1" hidden="1">'Name of Bidder'!$A:$A,'Name of Bidder'!$G:$I</definedName>
    <definedName name="Z_57F05989_CAA1_419A_86AE_3DA2942F6BAF_.wvu.Cols" localSheetId="22" hidden="1">'N-W (Cr.)'!$C:$C,'N-W (Cr.)'!$F:$U</definedName>
    <definedName name="Z_57F05989_CAA1_419A_86AE_3DA2942F6BAF_.wvu.PrintArea" localSheetId="10" hidden="1">'Attach 10'!$A$1:$E$25</definedName>
    <definedName name="Z_57F05989_CAA1_419A_86AE_3DA2942F6BAF_.wvu.PrintArea" localSheetId="11" hidden="1">'Attach 11 old '!$A$1:$E$69</definedName>
    <definedName name="Z_57F05989_CAA1_419A_86AE_3DA2942F6BAF_.wvu.PrintArea" localSheetId="13" hidden="1">'Attach 12'!$B$1:$F$67</definedName>
    <definedName name="Z_57F05989_CAA1_419A_86AE_3DA2942F6BAF_.wvu.PrintArea" localSheetId="14" hidden="1">'Attach 13'!$A$1:$E$23</definedName>
    <definedName name="Z_57F05989_CAA1_419A_86AE_3DA2942F6BAF_.wvu.PrintArea" localSheetId="15" hidden="1">'Attach 14'!$A$1:$E$27</definedName>
    <definedName name="Z_57F05989_CAA1_419A_86AE_3DA2942F6BAF_.wvu.PrintArea" localSheetId="16" hidden="1">'Attach 14 IP'!$A$8:$I$224</definedName>
    <definedName name="Z_57F05989_CAA1_419A_86AE_3DA2942F6BAF_.wvu.PrintArea" localSheetId="17" hidden="1">'Attach 15'!$A$1:$E$85</definedName>
    <definedName name="Z_57F05989_CAA1_419A_86AE_3DA2942F6BAF_.wvu.PrintArea" localSheetId="18" hidden="1">'Attach 16'!$A$1:$L$80</definedName>
    <definedName name="Z_57F05989_CAA1_419A_86AE_3DA2942F6BAF_.wvu.PrintArea" localSheetId="19" hidden="1">'Attach 17'!$A$1:$J$24</definedName>
    <definedName name="Z_57F05989_CAA1_419A_86AE_3DA2942F6BAF_.wvu.PrintArea" localSheetId="20" hidden="1">'Attach 19'!$A$1:$J$27</definedName>
    <definedName name="Z_57F05989_CAA1_419A_86AE_3DA2942F6BAF_.wvu.PrintArea" localSheetId="2" hidden="1">'Attach 3(JV)'!$A$1:$E$20</definedName>
    <definedName name="Z_57F05989_CAA1_419A_86AE_3DA2942F6BAF_.wvu.PrintArea" localSheetId="4" hidden="1">'Attach 4'!$A$1:$G$25</definedName>
    <definedName name="Z_57F05989_CAA1_419A_86AE_3DA2942F6BAF_.wvu.PrintArea" localSheetId="5" hidden="1">'Attach 4 (A)'!$A$1:$E$59</definedName>
    <definedName name="Z_57F05989_CAA1_419A_86AE_3DA2942F6BAF_.wvu.PrintArea" localSheetId="6" hidden="1">'Attach 5'!$A$1:$E$71</definedName>
    <definedName name="Z_57F05989_CAA1_419A_86AE_3DA2942F6BAF_.wvu.PrintArea" localSheetId="7" hidden="1">'Attach 5A'!$A$1:$E$31</definedName>
    <definedName name="Z_57F05989_CAA1_419A_86AE_3DA2942F6BAF_.wvu.PrintArea" localSheetId="8" hidden="1">'Attach 6'!$A$1:$E$51</definedName>
    <definedName name="Z_57F05989_CAA1_419A_86AE_3DA2942F6BAF_.wvu.PrintArea" localSheetId="9" hidden="1">'Attach 9'!$A$1:$H$40</definedName>
    <definedName name="Z_57F05989_CAA1_419A_86AE_3DA2942F6BAF_.wvu.PrintArea" localSheetId="3" hidden="1">'Attach-3 (QR)'!$A$1:$I$24</definedName>
    <definedName name="Z_57F05989_CAA1_419A_86AE_3DA2942F6BAF_.wvu.PrintArea" localSheetId="24" hidden="1">'Bid Form 1st Env.'!$A$22:$F$131</definedName>
    <definedName name="Z_57F05989_CAA1_419A_86AE_3DA2942F6BAF_.wvu.PrintArea" localSheetId="0" hidden="1">Cover!$A$1:$E$20</definedName>
    <definedName name="Z_57F05989_CAA1_419A_86AE_3DA2942F6BAF_.wvu.PrintArea" localSheetId="1" hidden="1">'Name of Bidder'!$B$1:$D$37</definedName>
    <definedName name="Z_57F05989_CAA1_419A_86AE_3DA2942F6BAF_.wvu.PrintTitles" localSheetId="9" hidden="1">'Attach 9'!$18:$18</definedName>
    <definedName name="Z_57F05989_CAA1_419A_86AE_3DA2942F6BAF_.wvu.Rows" localSheetId="13" hidden="1">'Attach 12'!$56:$56</definedName>
    <definedName name="Z_57F05989_CAA1_419A_86AE_3DA2942F6BAF_.wvu.Rows" localSheetId="16" hidden="1">'Attach 14 IP'!$43:$45</definedName>
    <definedName name="Z_57F05989_CAA1_419A_86AE_3DA2942F6BAF_.wvu.Rows" localSheetId="18" hidden="1">'Attach 16'!$51:$52</definedName>
    <definedName name="Z_57F05989_CAA1_419A_86AE_3DA2942F6BAF_.wvu.Rows" localSheetId="4" hidden="1">'Attach 4'!$26:$26</definedName>
    <definedName name="Z_57F05989_CAA1_419A_86AE_3DA2942F6BAF_.wvu.Rows" localSheetId="6" hidden="1">'Attach 5'!$23:$28</definedName>
    <definedName name="Z_57F05989_CAA1_419A_86AE_3DA2942F6BAF_.wvu.Rows" localSheetId="3" hidden="1">'Attach-3 (QR)'!#REF!,'Attach-3 (QR)'!#REF!,'Attach-3 (QR)'!#REF!,'Attach-3 (QR)'!#REF!,'Attach-3 (QR)'!#REF!,'Attach-3 (QR)'!#REF!,'Attach-3 (QR)'!#REF!,'Attach-3 (QR)'!#REF!,'Attach-3 (QR)'!#REF!</definedName>
    <definedName name="Z_57F05989_CAA1_419A_86AE_3DA2942F6BAF_.wvu.Rows" localSheetId="1" hidden="1">'Name of Bidder'!$28:$31</definedName>
    <definedName name="Z_57F05989_CAA1_419A_86AE_3DA2942F6BAF_.wvu.Rows" localSheetId="22" hidden="1">'N-W (Cr.)'!$1:$119</definedName>
    <definedName name="Z_5DC8802C_6CD8_4623_90B5_A2B66DEC93B5_.wvu.PrintArea" localSheetId="21" hidden="1">'Attach '!$A$1:$J$28</definedName>
    <definedName name="Z_5DC8802C_6CD8_4623_90B5_A2B66DEC93B5_.wvu.Rows" localSheetId="21" hidden="1">'Attach '!$21:$21</definedName>
    <definedName name="Z_694FCF37_9FD0_4AE0_9718_E553F1189569_.wvu.Cols" localSheetId="12" hidden="1">'Attach 11'!$F:$F</definedName>
    <definedName name="Z_694FCF37_9FD0_4AE0_9718_E553F1189569_.wvu.Cols" localSheetId="11" hidden="1">'Attach 11 old '!$F:$F</definedName>
    <definedName name="Z_694FCF37_9FD0_4AE0_9718_E553F1189569_.wvu.Cols" localSheetId="13" hidden="1">'Attach 12'!$G:$N</definedName>
    <definedName name="Z_694FCF37_9FD0_4AE0_9718_E553F1189569_.wvu.Cols" localSheetId="16" hidden="1">'Attach 14 IP'!$K:$P</definedName>
    <definedName name="Z_694FCF37_9FD0_4AE0_9718_E553F1189569_.wvu.Cols" localSheetId="17" hidden="1">'Attach 15'!$F:$F</definedName>
    <definedName name="Z_694FCF37_9FD0_4AE0_9718_E553F1189569_.wvu.Cols" localSheetId="18" hidden="1">'Attach 16'!$N:$N</definedName>
    <definedName name="Z_694FCF37_9FD0_4AE0_9718_E553F1189569_.wvu.Cols" localSheetId="2" hidden="1">'Attach 3(JV)'!$F:$H</definedName>
    <definedName name="Z_694FCF37_9FD0_4AE0_9718_E553F1189569_.wvu.Cols" localSheetId="4" hidden="1">'Attach 4'!$H:$I</definedName>
    <definedName name="Z_694FCF37_9FD0_4AE0_9718_E553F1189569_.wvu.Cols" localSheetId="5" hidden="1">'Attach 4 (A)'!$F:$F</definedName>
    <definedName name="Z_694FCF37_9FD0_4AE0_9718_E553F1189569_.wvu.Cols" localSheetId="6" hidden="1">'Attach 5'!$F:$F</definedName>
    <definedName name="Z_694FCF37_9FD0_4AE0_9718_E553F1189569_.wvu.Cols" localSheetId="7" hidden="1">'Attach 5A'!$F:$F</definedName>
    <definedName name="Z_694FCF37_9FD0_4AE0_9718_E553F1189569_.wvu.Cols" localSheetId="8" hidden="1">'Attach 6'!$F:$F</definedName>
    <definedName name="Z_694FCF37_9FD0_4AE0_9718_E553F1189569_.wvu.Cols" localSheetId="9" hidden="1">'Attach 9'!$H:$H,'Attach 9'!$K:$K</definedName>
    <definedName name="Z_694FCF37_9FD0_4AE0_9718_E553F1189569_.wvu.Cols" localSheetId="24" hidden="1">'Bid Form 1st Env.'!$G:$G,'Bid Form 1st Env.'!$I:$AN</definedName>
    <definedName name="Z_694FCF37_9FD0_4AE0_9718_E553F1189569_.wvu.Cols" localSheetId="1" hidden="1">'Name of Bidder'!$A:$A,'Name of Bidder'!$F:$N</definedName>
    <definedName name="Z_694FCF37_9FD0_4AE0_9718_E553F1189569_.wvu.Cols" localSheetId="22" hidden="1">'N-W (Cr.)'!$C:$C,'N-W (Cr.)'!$F:$U</definedName>
    <definedName name="Z_694FCF37_9FD0_4AE0_9718_E553F1189569_.wvu.PrintArea" localSheetId="21" hidden="1">'Attach '!$A$1:$J$28</definedName>
    <definedName name="Z_694FCF37_9FD0_4AE0_9718_E553F1189569_.wvu.PrintArea" localSheetId="10" hidden="1">'Attach 10'!$A$1:$E$25</definedName>
    <definedName name="Z_694FCF37_9FD0_4AE0_9718_E553F1189569_.wvu.PrintArea" localSheetId="12" hidden="1">'Attach 11'!$A$1:$E$76</definedName>
    <definedName name="Z_694FCF37_9FD0_4AE0_9718_E553F1189569_.wvu.PrintArea" localSheetId="11" hidden="1">'Attach 11 old '!$A$1:$E$69</definedName>
    <definedName name="Z_694FCF37_9FD0_4AE0_9718_E553F1189569_.wvu.PrintArea" localSheetId="13" hidden="1">'Attach 12'!$B$1:$F$66</definedName>
    <definedName name="Z_694FCF37_9FD0_4AE0_9718_E553F1189569_.wvu.PrintArea" localSheetId="14" hidden="1">'Attach 13'!$A$1:$E$23</definedName>
    <definedName name="Z_694FCF37_9FD0_4AE0_9718_E553F1189569_.wvu.PrintArea" localSheetId="15" hidden="1">'Attach 14'!$A$1:$E$27</definedName>
    <definedName name="Z_694FCF37_9FD0_4AE0_9718_E553F1189569_.wvu.PrintArea" localSheetId="16" hidden="1">'Attach 14 IP'!$A$8:$I$224</definedName>
    <definedName name="Z_694FCF37_9FD0_4AE0_9718_E553F1189569_.wvu.PrintArea" localSheetId="17" hidden="1">'Attach 15'!$A$1:$E$85</definedName>
    <definedName name="Z_694FCF37_9FD0_4AE0_9718_E553F1189569_.wvu.PrintArea" localSheetId="18" hidden="1">'Attach 16'!$A$1:$L$80</definedName>
    <definedName name="Z_694FCF37_9FD0_4AE0_9718_E553F1189569_.wvu.PrintArea" localSheetId="19" hidden="1">'Attach 17'!$A$1:$J$24</definedName>
    <definedName name="Z_694FCF37_9FD0_4AE0_9718_E553F1189569_.wvu.PrintArea" localSheetId="20" hidden="1">'Attach 19'!$A$1:$J$27</definedName>
    <definedName name="Z_694FCF37_9FD0_4AE0_9718_E553F1189569_.wvu.PrintArea" localSheetId="2" hidden="1">'Attach 3(JV)'!$A$1:$E$20</definedName>
    <definedName name="Z_694FCF37_9FD0_4AE0_9718_E553F1189569_.wvu.PrintArea" localSheetId="4" hidden="1">'Attach 4'!$A$1:$G$25</definedName>
    <definedName name="Z_694FCF37_9FD0_4AE0_9718_E553F1189569_.wvu.PrintArea" localSheetId="5" hidden="1">'Attach 4 (A)'!$A$1:$E$59</definedName>
    <definedName name="Z_694FCF37_9FD0_4AE0_9718_E553F1189569_.wvu.PrintArea" localSheetId="6" hidden="1">'Attach 5'!$A$1:$E$71</definedName>
    <definedName name="Z_694FCF37_9FD0_4AE0_9718_E553F1189569_.wvu.PrintArea" localSheetId="7" hidden="1">'Attach 5A'!$A$1:$E$31</definedName>
    <definedName name="Z_694FCF37_9FD0_4AE0_9718_E553F1189569_.wvu.PrintArea" localSheetId="8" hidden="1">'Attach 6'!$A$1:$E$51</definedName>
    <definedName name="Z_694FCF37_9FD0_4AE0_9718_E553F1189569_.wvu.PrintArea" localSheetId="9" hidden="1">'Attach 9'!$A$1:$H$40</definedName>
    <definedName name="Z_694FCF37_9FD0_4AE0_9718_E553F1189569_.wvu.PrintArea" localSheetId="3" hidden="1">'Attach-3 (QR)'!$A$1:$I$24</definedName>
    <definedName name="Z_694FCF37_9FD0_4AE0_9718_E553F1189569_.wvu.PrintArea" localSheetId="24" hidden="1">'Bid Form 1st Env.'!$A$22:$I$131</definedName>
    <definedName name="Z_694FCF37_9FD0_4AE0_9718_E553F1189569_.wvu.PrintArea" localSheetId="0" hidden="1">Cover!$A$1:$E$20</definedName>
    <definedName name="Z_694FCF37_9FD0_4AE0_9718_E553F1189569_.wvu.PrintArea" localSheetId="1" hidden="1">'Name of Bidder'!$B$1:$D$37</definedName>
    <definedName name="Z_694FCF37_9FD0_4AE0_9718_E553F1189569_.wvu.PrintTitles" localSheetId="9" hidden="1">'Attach 9'!$18:$18</definedName>
    <definedName name="Z_694FCF37_9FD0_4AE0_9718_E553F1189569_.wvu.Rows" localSheetId="21" hidden="1">'Attach '!$21:$21</definedName>
    <definedName name="Z_694FCF37_9FD0_4AE0_9718_E553F1189569_.wvu.Rows" localSheetId="13" hidden="1">'Attach 12'!$4:$4,'Attach 12'!$6:$6,'Attach 12'!$13:$13,'Attach 12'!$52:$61</definedName>
    <definedName name="Z_694FCF37_9FD0_4AE0_9718_E553F1189569_.wvu.Rows" localSheetId="16" hidden="1">'Attach 14 IP'!$43:$45</definedName>
    <definedName name="Z_694FCF37_9FD0_4AE0_9718_E553F1189569_.wvu.Rows" localSheetId="18" hidden="1">'Attach 16'!$51:$52</definedName>
    <definedName name="Z_694FCF37_9FD0_4AE0_9718_E553F1189569_.wvu.Rows" localSheetId="4" hidden="1">'Attach 4'!$26:$26</definedName>
    <definedName name="Z_694FCF37_9FD0_4AE0_9718_E553F1189569_.wvu.Rows" localSheetId="6" hidden="1">'Attach 5'!$23:$28</definedName>
    <definedName name="Z_694FCF37_9FD0_4AE0_9718_E553F1189569_.wvu.Rows" localSheetId="7" hidden="1">'Attach 5A'!$23:$23</definedName>
    <definedName name="Z_694FCF37_9FD0_4AE0_9718_E553F1189569_.wvu.Rows" localSheetId="3" hidden="1">'Attach-3 (QR)'!#REF!,'Attach-3 (QR)'!#REF!,'Attach-3 (QR)'!#REF!,'Attach-3 (QR)'!#REF!,'Attach-3 (QR)'!#REF!,'Attach-3 (QR)'!#REF!,'Attach-3 (QR)'!#REF!,'Attach-3 (QR)'!#REF!,'Attach-3 (QR)'!#REF!,'Attach-3 (QR)'!#REF!</definedName>
    <definedName name="Z_694FCF37_9FD0_4AE0_9718_E553F1189569_.wvu.Rows" localSheetId="24" hidden="1">'Bid Form 1st Env.'!#REF!</definedName>
    <definedName name="Z_694FCF37_9FD0_4AE0_9718_E553F1189569_.wvu.Rows" localSheetId="1" hidden="1">'Name of Bidder'!$28:$31</definedName>
    <definedName name="Z_694FCF37_9FD0_4AE0_9718_E553F1189569_.wvu.Rows" localSheetId="22" hidden="1">'N-W (Cr.)'!$1:$119</definedName>
    <definedName name="Z_6B2C1320_5106_401D_86E8_03FFC7419150_.wvu.Cols" localSheetId="12" hidden="1">'Attach 11'!$F:$F</definedName>
    <definedName name="Z_6B2C1320_5106_401D_86E8_03FFC7419150_.wvu.Cols" localSheetId="11" hidden="1">'Attach 11 old '!$F:$F</definedName>
    <definedName name="Z_6B2C1320_5106_401D_86E8_03FFC7419150_.wvu.Cols" localSheetId="13" hidden="1">'Attach 12'!$G:$G</definedName>
    <definedName name="Z_6B2C1320_5106_401D_86E8_03FFC7419150_.wvu.Cols" localSheetId="16" hidden="1">'Attach 14 IP'!$K:$P</definedName>
    <definedName name="Z_6B2C1320_5106_401D_86E8_03FFC7419150_.wvu.Cols" localSheetId="17" hidden="1">'Attach 15'!$F:$F</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4"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10'!$A$1:$E$25</definedName>
    <definedName name="Z_6B2C1320_5106_401D_86E8_03FFC7419150_.wvu.PrintArea" localSheetId="12" hidden="1">'Attach 11'!$A$1:$E$76</definedName>
    <definedName name="Z_6B2C1320_5106_401D_86E8_03FFC7419150_.wvu.PrintArea" localSheetId="11" hidden="1">'Attach 11 old '!$A$1:$E$69</definedName>
    <definedName name="Z_6B2C1320_5106_401D_86E8_03FFC7419150_.wvu.PrintArea" localSheetId="13" hidden="1">'Attach 12'!$B$1:$F$67</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IP'!$A$8:$I$224</definedName>
    <definedName name="Z_6B2C1320_5106_401D_86E8_03FFC7419150_.wvu.PrintArea" localSheetId="17" hidden="1">'Attach 15'!$A$1:$E$85</definedName>
    <definedName name="Z_6B2C1320_5106_401D_86E8_03FFC7419150_.wvu.PrintArea" localSheetId="18" hidden="1">'Attach 16'!$A$1:$L$80</definedName>
    <definedName name="Z_6B2C1320_5106_401D_86E8_03FFC7419150_.wvu.PrintArea" localSheetId="19" hidden="1">'Attach 17'!$A$1:$J$24</definedName>
    <definedName name="Z_6B2C1320_5106_401D_86E8_03FFC7419150_.wvu.PrintArea" localSheetId="20" hidden="1">'Attach 19'!$A$1:$J$27</definedName>
    <definedName name="Z_6B2C1320_5106_401D_86E8_03FFC7419150_.wvu.PrintArea" localSheetId="2" hidden="1">'Attach 3(JV)'!$A$1:$E$20</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5A'!$A$1:$E$31</definedName>
    <definedName name="Z_6B2C1320_5106_401D_86E8_03FFC7419150_.wvu.PrintArea" localSheetId="8" hidden="1">'Attach 6'!$A$1:$E$51</definedName>
    <definedName name="Z_6B2C1320_5106_401D_86E8_03FFC7419150_.wvu.PrintArea" localSheetId="9" hidden="1">'Attach 9'!$A$1:$H$40</definedName>
    <definedName name="Z_6B2C1320_5106_401D_86E8_03FFC7419150_.wvu.PrintArea" localSheetId="3" hidden="1">'Attach-3 (QR)'!$A$1:$I$24</definedName>
    <definedName name="Z_6B2C1320_5106_401D_86E8_03FFC7419150_.wvu.PrintArea" localSheetId="24" hidden="1">'Bid Form 1st Env.'!$A$22:$F$131</definedName>
    <definedName name="Z_6B2C1320_5106_401D_86E8_03FFC7419150_.wvu.PrintArea" localSheetId="0" hidden="1">Cover!$A$1:$E$20</definedName>
    <definedName name="Z_6B2C1320_5106_401D_86E8_03FFC7419150_.wvu.PrintArea" localSheetId="1" hidden="1">'Name of Bidder'!$B$1:$D$37</definedName>
    <definedName name="Z_6B2C1320_5106_401D_86E8_03FFC7419150_.wvu.PrintTitles" localSheetId="9" hidden="1">'Attach 9'!$18:$18</definedName>
    <definedName name="Z_6B2C1320_5106_401D_86E8_03FFC7419150_.wvu.Rows" localSheetId="16" hidden="1">'Attach 14 IP'!$43:$45</definedName>
    <definedName name="Z_6B2C1320_5106_401D_86E8_03FFC7419150_.wvu.Rows" localSheetId="18"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3" hidden="1">'Attach-3 (QR)'!#REF!,'Attach-3 (QR)'!#REF!</definedName>
    <definedName name="Z_6B2C1320_5106_401D_86E8_03FFC7419150_.wvu.Rows" localSheetId="1" hidden="1">'Name of Bidder'!$28:$31</definedName>
    <definedName name="Z_6B2C1320_5106_401D_86E8_03FFC7419150_.wvu.Rows" localSheetId="22" hidden="1">'N-W (Cr.)'!$1:$119</definedName>
    <definedName name="Z_6E62ED79_41DC_4460_9E23_46ED417B1C82_.wvu.Cols" localSheetId="12" hidden="1">'Attach 11'!$F:$F</definedName>
    <definedName name="Z_6E62ED79_41DC_4460_9E23_46ED417B1C82_.wvu.Cols" localSheetId="11" hidden="1">'Attach 11 old '!$F:$F</definedName>
    <definedName name="Z_6E62ED79_41DC_4460_9E23_46ED417B1C82_.wvu.Cols" localSheetId="13" hidden="1">'Attach 12'!$G:$N</definedName>
    <definedName name="Z_6E62ED79_41DC_4460_9E23_46ED417B1C82_.wvu.Cols" localSheetId="16" hidden="1">'Attach 14 IP'!$K:$P</definedName>
    <definedName name="Z_6E62ED79_41DC_4460_9E23_46ED417B1C82_.wvu.Cols" localSheetId="17" hidden="1">'Attach 15'!$F:$F</definedName>
    <definedName name="Z_6E62ED79_41DC_4460_9E23_46ED417B1C82_.wvu.Cols" localSheetId="18" hidden="1">'Attach 16'!$N:$N</definedName>
    <definedName name="Z_6E62ED79_41DC_4460_9E23_46ED417B1C82_.wvu.Cols" localSheetId="2" hidden="1">'Attach 3(JV)'!$G:$H</definedName>
    <definedName name="Z_6E62ED79_41DC_4460_9E23_46ED417B1C82_.wvu.Cols" localSheetId="4" hidden="1">'Attach 4'!$H:$I</definedName>
    <definedName name="Z_6E62ED79_41DC_4460_9E23_46ED417B1C82_.wvu.Cols" localSheetId="5" hidden="1">'Attach 4 (A)'!$F:$F</definedName>
    <definedName name="Z_6E62ED79_41DC_4460_9E23_46ED417B1C82_.wvu.Cols" localSheetId="6" hidden="1">'Attach 5'!$F:$F</definedName>
    <definedName name="Z_6E62ED79_41DC_4460_9E23_46ED417B1C82_.wvu.Cols" localSheetId="7" hidden="1">'Attach 5A'!$F:$F</definedName>
    <definedName name="Z_6E62ED79_41DC_4460_9E23_46ED417B1C82_.wvu.Cols" localSheetId="8" hidden="1">'Attach 6'!$F:$F</definedName>
    <definedName name="Z_6E62ED79_41DC_4460_9E23_46ED417B1C82_.wvu.Cols" localSheetId="9" hidden="1">'Attach 9'!$G:$H,'Attach 9'!$K:$K</definedName>
    <definedName name="Z_6E62ED79_41DC_4460_9E23_46ED417B1C82_.wvu.Cols" localSheetId="3" hidden="1">'Attach-3 (QR)'!$J:$J,'Attach-3 (QR)'!$N:$N</definedName>
    <definedName name="Z_6E62ED79_41DC_4460_9E23_46ED417B1C82_.wvu.Cols" localSheetId="24" hidden="1">'Bid Form 1st Env.'!$G:$G,'Bid Form 1st Env.'!$I:$J,'Bid Form 1st Env.'!$L:$AV</definedName>
    <definedName name="Z_6E62ED79_41DC_4460_9E23_46ED417B1C82_.wvu.Cols" localSheetId="1" hidden="1">'Name of Bidder'!$A:$A,'Name of Bidder'!$E:$K</definedName>
    <definedName name="Z_6E62ED79_41DC_4460_9E23_46ED417B1C82_.wvu.Cols" localSheetId="22" hidden="1">'N-W (Cr.)'!$C:$C,'N-W (Cr.)'!$F:$U</definedName>
    <definedName name="Z_6E62ED79_41DC_4460_9E23_46ED417B1C82_.wvu.PrintArea" localSheetId="21" hidden="1">'Attach '!$A$1:$J$28</definedName>
    <definedName name="Z_6E62ED79_41DC_4460_9E23_46ED417B1C82_.wvu.PrintArea" localSheetId="10" hidden="1">'Attach 10'!$A$1:$E$25</definedName>
    <definedName name="Z_6E62ED79_41DC_4460_9E23_46ED417B1C82_.wvu.PrintArea" localSheetId="12" hidden="1">'Attach 11'!$A$1:$E$76</definedName>
    <definedName name="Z_6E62ED79_41DC_4460_9E23_46ED417B1C82_.wvu.PrintArea" localSheetId="11" hidden="1">'Attach 11 old '!$A$1:$E$69</definedName>
    <definedName name="Z_6E62ED79_41DC_4460_9E23_46ED417B1C82_.wvu.PrintArea" localSheetId="13" hidden="1">'Attach 12'!$B$1:$F$66</definedName>
    <definedName name="Z_6E62ED79_41DC_4460_9E23_46ED417B1C82_.wvu.PrintArea" localSheetId="14" hidden="1">'Attach 13'!$A$1:$E$23</definedName>
    <definedName name="Z_6E62ED79_41DC_4460_9E23_46ED417B1C82_.wvu.PrintArea" localSheetId="15" hidden="1">'Attach 14'!$A$1:$E$27</definedName>
    <definedName name="Z_6E62ED79_41DC_4460_9E23_46ED417B1C82_.wvu.PrintArea" localSheetId="16" hidden="1">'Attach 14 IP'!$A$8:$I$224</definedName>
    <definedName name="Z_6E62ED79_41DC_4460_9E23_46ED417B1C82_.wvu.PrintArea" localSheetId="17" hidden="1">'Attach 15'!$A$1:$E$85</definedName>
    <definedName name="Z_6E62ED79_41DC_4460_9E23_46ED417B1C82_.wvu.PrintArea" localSheetId="18" hidden="1">'Attach 16'!$A$1:$L$80</definedName>
    <definedName name="Z_6E62ED79_41DC_4460_9E23_46ED417B1C82_.wvu.PrintArea" localSheetId="19" hidden="1">'Attach 17'!$A$1:$J$24</definedName>
    <definedName name="Z_6E62ED79_41DC_4460_9E23_46ED417B1C82_.wvu.PrintArea" localSheetId="20" hidden="1">'Attach 19'!$A$1:$J$27</definedName>
    <definedName name="Z_6E62ED79_41DC_4460_9E23_46ED417B1C82_.wvu.PrintArea" localSheetId="2" hidden="1">'Attach 3(JV)'!$A$1:$E$20</definedName>
    <definedName name="Z_6E62ED79_41DC_4460_9E23_46ED417B1C82_.wvu.PrintArea" localSheetId="4" hidden="1">'Attach 4'!$A$1:$G$25</definedName>
    <definedName name="Z_6E62ED79_41DC_4460_9E23_46ED417B1C82_.wvu.PrintArea" localSheetId="5" hidden="1">'Attach 4 (A)'!$A$1:$E$59</definedName>
    <definedName name="Z_6E62ED79_41DC_4460_9E23_46ED417B1C82_.wvu.PrintArea" localSheetId="6" hidden="1">'Attach 5'!$A$1:$E$71</definedName>
    <definedName name="Z_6E62ED79_41DC_4460_9E23_46ED417B1C82_.wvu.PrintArea" localSheetId="7" hidden="1">'Attach 5A'!$A$1:$E$31</definedName>
    <definedName name="Z_6E62ED79_41DC_4460_9E23_46ED417B1C82_.wvu.PrintArea" localSheetId="8" hidden="1">'Attach 6'!$A$1:$E$51</definedName>
    <definedName name="Z_6E62ED79_41DC_4460_9E23_46ED417B1C82_.wvu.PrintArea" localSheetId="9" hidden="1">'Attach 9'!$A$1:$H$40</definedName>
    <definedName name="Z_6E62ED79_41DC_4460_9E23_46ED417B1C82_.wvu.PrintArea" localSheetId="3" hidden="1">'Attach-3 (QR)'!$A$1:$I$24</definedName>
    <definedName name="Z_6E62ED79_41DC_4460_9E23_46ED417B1C82_.wvu.PrintArea" localSheetId="24" hidden="1">'Bid Form 1st Env.'!$A$22:$H$131</definedName>
    <definedName name="Z_6E62ED79_41DC_4460_9E23_46ED417B1C82_.wvu.PrintArea" localSheetId="0" hidden="1">Cover!$A$1:$E$20</definedName>
    <definedName name="Z_6E62ED79_41DC_4460_9E23_46ED417B1C82_.wvu.PrintArea" localSheetId="1" hidden="1">'Name of Bidder'!$B$1:$D$37</definedName>
    <definedName name="Z_6E62ED79_41DC_4460_9E23_46ED417B1C82_.wvu.PrintTitles" localSheetId="9" hidden="1">'Attach 9'!$18:$18</definedName>
    <definedName name="Z_6E62ED79_41DC_4460_9E23_46ED417B1C82_.wvu.Rows" localSheetId="21" hidden="1">'Attach '!$21:$21</definedName>
    <definedName name="Z_6E62ED79_41DC_4460_9E23_46ED417B1C82_.wvu.Rows" localSheetId="13" hidden="1">'Attach 12'!$4:$4,'Attach 12'!$6:$6,'Attach 12'!$13:$13</definedName>
    <definedName name="Z_6E62ED79_41DC_4460_9E23_46ED417B1C82_.wvu.Rows" localSheetId="16" hidden="1">'Attach 14 IP'!$43:$45</definedName>
    <definedName name="Z_6E62ED79_41DC_4460_9E23_46ED417B1C82_.wvu.Rows" localSheetId="18" hidden="1">'Attach 16'!$51:$52</definedName>
    <definedName name="Z_6E62ED79_41DC_4460_9E23_46ED417B1C82_.wvu.Rows" localSheetId="4" hidden="1">'Attach 4'!$26:$26</definedName>
    <definedName name="Z_6E62ED79_41DC_4460_9E23_46ED417B1C82_.wvu.Rows" localSheetId="6" hidden="1">'Attach 5'!$23:$28</definedName>
    <definedName name="Z_6E62ED79_41DC_4460_9E23_46ED417B1C82_.wvu.Rows" localSheetId="7" hidden="1">'Attach 5A'!$23:$23</definedName>
    <definedName name="Z_6E62ED79_41DC_4460_9E23_46ED417B1C82_.wvu.Rows" localSheetId="9" hidden="1">'Attach 9'!$19:$19</definedName>
    <definedName name="Z_6E62ED79_41DC_4460_9E23_46ED417B1C82_.wvu.Rows" localSheetId="3" hidden="1">'Attach-3 (QR)'!#REF!,'Attach-3 (QR)'!#REF!,'Attach-3 (QR)'!#REF!,'Attach-3 (QR)'!#REF!,'Attach-3 (QR)'!#REF!,'Attach-3 (QR)'!#REF!,'Attach-3 (QR)'!#REF!,'Attach-3 (QR)'!#REF!,'Attach-3 (QR)'!#REF!</definedName>
    <definedName name="Z_6E62ED79_41DC_4460_9E23_46ED417B1C82_.wvu.Rows" localSheetId="1" hidden="1">'Name of Bidder'!$28:$31</definedName>
    <definedName name="Z_6E62ED79_41DC_4460_9E23_46ED417B1C82_.wvu.Rows" localSheetId="22" hidden="1">'N-W (Cr.)'!$1:$119</definedName>
    <definedName name="Z_73A3BC9F_5E49_4C3B_B76F_32E3D0EFA5E4_.wvu.Cols" localSheetId="12" hidden="1">'Attach 11'!$F:$F</definedName>
    <definedName name="Z_73A3BC9F_5E49_4C3B_B76F_32E3D0EFA5E4_.wvu.PrintArea" localSheetId="12" hidden="1">'Attach 11'!$A$1:$E$76</definedName>
    <definedName name="Z_779D020E_2103_49E4_BA40_2BFE876ECC19_.wvu.Cols" localSheetId="11" hidden="1">'Attach 11 old '!$F:$F</definedName>
    <definedName name="Z_779D020E_2103_49E4_BA40_2BFE876ECC19_.wvu.Cols" localSheetId="13" hidden="1">'Attach 12'!$G:$N</definedName>
    <definedName name="Z_779D020E_2103_49E4_BA40_2BFE876ECC19_.wvu.Cols" localSheetId="16" hidden="1">'Attach 14 IP'!$K:$P</definedName>
    <definedName name="Z_779D020E_2103_49E4_BA40_2BFE876ECC19_.wvu.Cols" localSheetId="17" hidden="1">'Attach 15'!$F:$F</definedName>
    <definedName name="Z_779D020E_2103_49E4_BA40_2BFE876ECC19_.wvu.Cols" localSheetId="18" hidden="1">'Attach 16'!$N:$N</definedName>
    <definedName name="Z_779D020E_2103_49E4_BA40_2BFE876ECC19_.wvu.Cols" localSheetId="2" hidden="1">'Attach 3(JV)'!$G:$H</definedName>
    <definedName name="Z_779D020E_2103_49E4_BA40_2BFE876ECC19_.wvu.Cols" localSheetId="4" hidden="1">'Attach 4'!$H:$I</definedName>
    <definedName name="Z_779D020E_2103_49E4_BA40_2BFE876ECC19_.wvu.Cols" localSheetId="5" hidden="1">'Attach 4 (A)'!$F:$F</definedName>
    <definedName name="Z_779D020E_2103_49E4_BA40_2BFE876ECC19_.wvu.Cols" localSheetId="6" hidden="1">'Attach 5'!$F:$F</definedName>
    <definedName name="Z_779D020E_2103_49E4_BA40_2BFE876ECC19_.wvu.Cols" localSheetId="7" hidden="1">'Attach 5A'!$F:$F</definedName>
    <definedName name="Z_779D020E_2103_49E4_BA40_2BFE876ECC19_.wvu.Cols" localSheetId="8" hidden="1">'Attach 6'!$F:$F</definedName>
    <definedName name="Z_779D020E_2103_49E4_BA40_2BFE876ECC19_.wvu.Cols" localSheetId="9" hidden="1">'Attach 9'!$K:$L</definedName>
    <definedName name="Z_779D020E_2103_49E4_BA40_2BFE876ECC19_.wvu.Cols" localSheetId="3" hidden="1">'Attach-3 (QR)'!$J:$J,'Attach-3 (QR)'!$N:$N</definedName>
    <definedName name="Z_779D020E_2103_49E4_BA40_2BFE876ECC19_.wvu.Cols" localSheetId="24" hidden="1">'Bid Form 1st Env.'!$G:$G,'Bid Form 1st Env.'!$I:$J,'Bid Form 1st Env.'!$L:$AV</definedName>
    <definedName name="Z_779D020E_2103_49E4_BA40_2BFE876ECC19_.wvu.Cols" localSheetId="1" hidden="1">'Name of Bidder'!$A:$A,'Name of Bidder'!$E:$K</definedName>
    <definedName name="Z_779D020E_2103_49E4_BA40_2BFE876ECC19_.wvu.Cols" localSheetId="22" hidden="1">'N-W (Cr.)'!$C:$C,'N-W (Cr.)'!$F:$U</definedName>
    <definedName name="Z_779D020E_2103_49E4_BA40_2BFE876ECC19_.wvu.PrintArea" localSheetId="21" hidden="1">'Attach '!$A$1:$J$28</definedName>
    <definedName name="Z_779D020E_2103_49E4_BA40_2BFE876ECC19_.wvu.PrintArea" localSheetId="10" hidden="1">'Attach 10'!$A$1:$E$25</definedName>
    <definedName name="Z_779D020E_2103_49E4_BA40_2BFE876ECC19_.wvu.PrintArea" localSheetId="11" hidden="1">'Attach 11 old '!$A$1:$E$69</definedName>
    <definedName name="Z_779D020E_2103_49E4_BA40_2BFE876ECC19_.wvu.PrintArea" localSheetId="13" hidden="1">'Attach 12'!$B$1:$F$66</definedName>
    <definedName name="Z_779D020E_2103_49E4_BA40_2BFE876ECC19_.wvu.PrintArea" localSheetId="14" hidden="1">'Attach 13'!$A$1:$E$23</definedName>
    <definedName name="Z_779D020E_2103_49E4_BA40_2BFE876ECC19_.wvu.PrintArea" localSheetId="15" hidden="1">'Attach 14'!$A$1:$E$27</definedName>
    <definedName name="Z_779D020E_2103_49E4_BA40_2BFE876ECC19_.wvu.PrintArea" localSheetId="16" hidden="1">'Attach 14 IP'!$A$8:$I$224</definedName>
    <definedName name="Z_779D020E_2103_49E4_BA40_2BFE876ECC19_.wvu.PrintArea" localSheetId="17" hidden="1">'Attach 15'!$A$1:$E$85</definedName>
    <definedName name="Z_779D020E_2103_49E4_BA40_2BFE876ECC19_.wvu.PrintArea" localSheetId="18" hidden="1">'Attach 16'!$A$1:$L$80</definedName>
    <definedName name="Z_779D020E_2103_49E4_BA40_2BFE876ECC19_.wvu.PrintArea" localSheetId="19" hidden="1">'Attach 17'!$A$1:$J$24</definedName>
    <definedName name="Z_779D020E_2103_49E4_BA40_2BFE876ECC19_.wvu.PrintArea" localSheetId="20" hidden="1">'Attach 19'!$A$1:$J$27</definedName>
    <definedName name="Z_779D020E_2103_49E4_BA40_2BFE876ECC19_.wvu.PrintArea" localSheetId="2" hidden="1">'Attach 3(JV)'!$A$1:$E$20</definedName>
    <definedName name="Z_779D020E_2103_49E4_BA40_2BFE876ECC19_.wvu.PrintArea" localSheetId="4" hidden="1">'Attach 4'!$A$1:$G$25</definedName>
    <definedName name="Z_779D020E_2103_49E4_BA40_2BFE876ECC19_.wvu.PrintArea" localSheetId="5" hidden="1">'Attach 4 (A)'!$A$1:$E$59</definedName>
    <definedName name="Z_779D020E_2103_49E4_BA40_2BFE876ECC19_.wvu.PrintArea" localSheetId="6" hidden="1">'Attach 5'!$A$1:$E$71</definedName>
    <definedName name="Z_779D020E_2103_49E4_BA40_2BFE876ECC19_.wvu.PrintArea" localSheetId="7" hidden="1">'Attach 5A'!$A$1:$E$31</definedName>
    <definedName name="Z_779D020E_2103_49E4_BA40_2BFE876ECC19_.wvu.PrintArea" localSheetId="8" hidden="1">'Attach 6'!$A$1:$E$51</definedName>
    <definedName name="Z_779D020E_2103_49E4_BA40_2BFE876ECC19_.wvu.PrintArea" localSheetId="9" hidden="1">'Attach 9'!$A$1:$H$40</definedName>
    <definedName name="Z_779D020E_2103_49E4_BA40_2BFE876ECC19_.wvu.PrintArea" localSheetId="3" hidden="1">'Attach-3 (QR)'!$A$1:$I$24</definedName>
    <definedName name="Z_779D020E_2103_49E4_BA40_2BFE876ECC19_.wvu.PrintArea" localSheetId="24" hidden="1">'Bid Form 1st Env.'!$A$22:$H$131</definedName>
    <definedName name="Z_779D020E_2103_49E4_BA40_2BFE876ECC19_.wvu.PrintArea" localSheetId="0" hidden="1">Cover!$A$1:$E$20</definedName>
    <definedName name="Z_779D020E_2103_49E4_BA40_2BFE876ECC19_.wvu.PrintArea" localSheetId="1" hidden="1">'Name of Bidder'!$B$1:$D$37</definedName>
    <definedName name="Z_779D020E_2103_49E4_BA40_2BFE876ECC19_.wvu.PrintTitles" localSheetId="9" hidden="1">'Attach 9'!$18:$18</definedName>
    <definedName name="Z_779D020E_2103_49E4_BA40_2BFE876ECC19_.wvu.Rows" localSheetId="21" hidden="1">'Attach '!$21:$21</definedName>
    <definedName name="Z_779D020E_2103_49E4_BA40_2BFE876ECC19_.wvu.Rows" localSheetId="13" hidden="1">'Attach 12'!$4:$4,'Attach 12'!$6:$6,'Attach 12'!$13:$13</definedName>
    <definedName name="Z_779D020E_2103_49E4_BA40_2BFE876ECC19_.wvu.Rows" localSheetId="16" hidden="1">'Attach 14 IP'!$43:$45</definedName>
    <definedName name="Z_779D020E_2103_49E4_BA40_2BFE876ECC19_.wvu.Rows" localSheetId="18" hidden="1">'Attach 16'!$51:$52</definedName>
    <definedName name="Z_779D020E_2103_49E4_BA40_2BFE876ECC19_.wvu.Rows" localSheetId="4" hidden="1">'Attach 4'!$26:$26</definedName>
    <definedName name="Z_779D020E_2103_49E4_BA40_2BFE876ECC19_.wvu.Rows" localSheetId="6" hidden="1">'Attach 5'!$23:$28</definedName>
    <definedName name="Z_779D020E_2103_49E4_BA40_2BFE876ECC19_.wvu.Rows" localSheetId="7" hidden="1">'Attach 5A'!$23:$23</definedName>
    <definedName name="Z_779D020E_2103_49E4_BA40_2BFE876ECC19_.wvu.Rows" localSheetId="3" hidden="1">'Attach-3 (QR)'!#REF!,'Attach-3 (QR)'!#REF!,'Attach-3 (QR)'!#REF!,'Attach-3 (QR)'!#REF!,'Attach-3 (QR)'!#REF!,'Attach-3 (QR)'!#REF!,'Attach-3 (QR)'!#REF!,'Attach-3 (QR)'!#REF!,'Attach-3 (QR)'!#REF!</definedName>
    <definedName name="Z_779D020E_2103_49E4_BA40_2BFE876ECC19_.wvu.Rows" localSheetId="1" hidden="1">'Name of Bidder'!$28:$31</definedName>
    <definedName name="Z_779D020E_2103_49E4_BA40_2BFE876ECC19_.wvu.Rows" localSheetId="22" hidden="1">'N-W (Cr.)'!$1:$119</definedName>
    <definedName name="Z_7B0B13FF_7BD8_476F_81DC_DC5A07775921_.wvu.Cols" localSheetId="11" hidden="1">'Attach 11 old '!$F:$F</definedName>
    <definedName name="Z_7B0B13FF_7BD8_476F_81DC_DC5A07775921_.wvu.Cols" localSheetId="13" hidden="1">'Attach 12'!$G:$G</definedName>
    <definedName name="Z_7B0B13FF_7BD8_476F_81DC_DC5A07775921_.wvu.Cols" localSheetId="16" hidden="1">'Attach 14 IP'!$K:$P</definedName>
    <definedName name="Z_7B0B13FF_7BD8_476F_81DC_DC5A07775921_.wvu.Cols" localSheetId="17" hidden="1">'Attach 15'!$F:$F</definedName>
    <definedName name="Z_7B0B13FF_7BD8_476F_81DC_DC5A07775921_.wvu.Cols" localSheetId="18" hidden="1">'Attach 16'!$N:$N</definedName>
    <definedName name="Z_7B0B13FF_7BD8_476F_81DC_DC5A07775921_.wvu.Cols" localSheetId="2" hidden="1">'Attach 3(JV)'!$G:$H</definedName>
    <definedName name="Z_7B0B13FF_7BD8_476F_81DC_DC5A07775921_.wvu.Cols" localSheetId="4" hidden="1">'Attach 4'!$H:$I</definedName>
    <definedName name="Z_7B0B13FF_7BD8_476F_81DC_DC5A07775921_.wvu.Cols" localSheetId="5" hidden="1">'Attach 4 (A)'!$F:$F</definedName>
    <definedName name="Z_7B0B13FF_7BD8_476F_81DC_DC5A07775921_.wvu.Cols" localSheetId="6" hidden="1">'Attach 5'!$F:$F</definedName>
    <definedName name="Z_7B0B13FF_7BD8_476F_81DC_DC5A07775921_.wvu.Cols" localSheetId="7" hidden="1">'Attach 5A'!$F:$F</definedName>
    <definedName name="Z_7B0B13FF_7BD8_476F_81DC_DC5A07775921_.wvu.Cols" localSheetId="8" hidden="1">'Attach 6'!$F:$F</definedName>
    <definedName name="Z_7B0B13FF_7BD8_476F_81DC_DC5A07775921_.wvu.Cols" localSheetId="3" hidden="1">'Attach-3 (QR)'!$N:$N</definedName>
    <definedName name="Z_7B0B13FF_7BD8_476F_81DC_DC5A07775921_.wvu.Cols" localSheetId="24" hidden="1">'Bid Form 1st Env.'!$G:$G,'Bid Form 1st Env.'!$L:$AV</definedName>
    <definedName name="Z_7B0B13FF_7BD8_476F_81DC_DC5A07775921_.wvu.Cols" localSheetId="1" hidden="1">'Name of Bidder'!$A:$A,'Name of Bidder'!$G:$I</definedName>
    <definedName name="Z_7B0B13FF_7BD8_476F_81DC_DC5A07775921_.wvu.Cols" localSheetId="22" hidden="1">'N-W (Cr.)'!$C:$C,'N-W (Cr.)'!$F:$U</definedName>
    <definedName name="Z_7B0B13FF_7BD8_476F_81DC_DC5A07775921_.wvu.PrintArea" localSheetId="10" hidden="1">'Attach 10'!$A$1:$E$25</definedName>
    <definedName name="Z_7B0B13FF_7BD8_476F_81DC_DC5A07775921_.wvu.PrintArea" localSheetId="11" hidden="1">'Attach 11 old '!$A$1:$E$69</definedName>
    <definedName name="Z_7B0B13FF_7BD8_476F_81DC_DC5A07775921_.wvu.PrintArea" localSheetId="13" hidden="1">'Attach 12'!$B$1:$F$67</definedName>
    <definedName name="Z_7B0B13FF_7BD8_476F_81DC_DC5A07775921_.wvu.PrintArea" localSheetId="14" hidden="1">'Attach 13'!$A$1:$E$23</definedName>
    <definedName name="Z_7B0B13FF_7BD8_476F_81DC_DC5A07775921_.wvu.PrintArea" localSheetId="15" hidden="1">'Attach 14'!$A$1:$E$27</definedName>
    <definedName name="Z_7B0B13FF_7BD8_476F_81DC_DC5A07775921_.wvu.PrintArea" localSheetId="16" hidden="1">'Attach 14 IP'!$A$8:$I$224</definedName>
    <definedName name="Z_7B0B13FF_7BD8_476F_81DC_DC5A07775921_.wvu.PrintArea" localSheetId="17" hidden="1">'Attach 15'!$A$1:$E$85</definedName>
    <definedName name="Z_7B0B13FF_7BD8_476F_81DC_DC5A07775921_.wvu.PrintArea" localSheetId="18" hidden="1">'Attach 16'!$A$1:$L$80</definedName>
    <definedName name="Z_7B0B13FF_7BD8_476F_81DC_DC5A07775921_.wvu.PrintArea" localSheetId="19" hidden="1">'Attach 17'!$A$1:$J$24</definedName>
    <definedName name="Z_7B0B13FF_7BD8_476F_81DC_DC5A07775921_.wvu.PrintArea" localSheetId="20" hidden="1">'Attach 19'!$A$1:$J$27</definedName>
    <definedName name="Z_7B0B13FF_7BD8_476F_81DC_DC5A07775921_.wvu.PrintArea" localSheetId="2" hidden="1">'Attach 3(JV)'!$A$1:$E$20</definedName>
    <definedName name="Z_7B0B13FF_7BD8_476F_81DC_DC5A07775921_.wvu.PrintArea" localSheetId="4" hidden="1">'Attach 4'!$A$1:$G$25</definedName>
    <definedName name="Z_7B0B13FF_7BD8_476F_81DC_DC5A07775921_.wvu.PrintArea" localSheetId="5" hidden="1">'Attach 4 (A)'!$A$1:$E$59</definedName>
    <definedName name="Z_7B0B13FF_7BD8_476F_81DC_DC5A07775921_.wvu.PrintArea" localSheetId="6" hidden="1">'Attach 5'!$A$1:$E$71</definedName>
    <definedName name="Z_7B0B13FF_7BD8_476F_81DC_DC5A07775921_.wvu.PrintArea" localSheetId="7" hidden="1">'Attach 5A'!$A$1:$E$31</definedName>
    <definedName name="Z_7B0B13FF_7BD8_476F_81DC_DC5A07775921_.wvu.PrintArea" localSheetId="8" hidden="1">'Attach 6'!$A$1:$E$51</definedName>
    <definedName name="Z_7B0B13FF_7BD8_476F_81DC_DC5A07775921_.wvu.PrintArea" localSheetId="9" hidden="1">'Attach 9'!$A$1:$H$40</definedName>
    <definedName name="Z_7B0B13FF_7BD8_476F_81DC_DC5A07775921_.wvu.PrintArea" localSheetId="3" hidden="1">'Attach-3 (QR)'!$A$1:$I$24</definedName>
    <definedName name="Z_7B0B13FF_7BD8_476F_81DC_DC5A07775921_.wvu.PrintArea" localSheetId="24" hidden="1">'Bid Form 1st Env.'!$A$22:$F$131</definedName>
    <definedName name="Z_7B0B13FF_7BD8_476F_81DC_DC5A07775921_.wvu.PrintArea" localSheetId="0" hidden="1">Cover!$A$1:$E$20</definedName>
    <definedName name="Z_7B0B13FF_7BD8_476F_81DC_DC5A07775921_.wvu.PrintArea" localSheetId="1" hidden="1">'Name of Bidder'!$B$1:$D$37</definedName>
    <definedName name="Z_7B0B13FF_7BD8_476F_81DC_DC5A07775921_.wvu.PrintTitles" localSheetId="9" hidden="1">'Attach 9'!$18:$18</definedName>
    <definedName name="Z_7B0B13FF_7BD8_476F_81DC_DC5A07775921_.wvu.Rows" localSheetId="16" hidden="1">'Attach 14 IP'!$43:$45</definedName>
    <definedName name="Z_7B0B13FF_7BD8_476F_81DC_DC5A07775921_.wvu.Rows" localSheetId="18" hidden="1">'Attach 16'!$51:$52</definedName>
    <definedName name="Z_7B0B13FF_7BD8_476F_81DC_DC5A07775921_.wvu.Rows" localSheetId="4" hidden="1">'Attach 4'!$26:$26</definedName>
    <definedName name="Z_7B0B13FF_7BD8_476F_81DC_DC5A07775921_.wvu.Rows" localSheetId="6" hidden="1">'Attach 5'!$23:$28</definedName>
    <definedName name="Z_7B0B13FF_7BD8_476F_81DC_DC5A07775921_.wvu.Rows" localSheetId="3" hidden="1">'Attach-3 (QR)'!#REF!,'Attach-3 (QR)'!#REF!,'Attach-3 (QR)'!#REF!,'Attach-3 (QR)'!#REF!,'Attach-3 (QR)'!#REF!,'Attach-3 (QR)'!#REF!,'Attach-3 (QR)'!#REF!,'Attach-3 (QR)'!#REF!</definedName>
    <definedName name="Z_7B0B13FF_7BD8_476F_81DC_DC5A07775921_.wvu.Rows" localSheetId="1" hidden="1">'Name of Bidder'!$28:$31</definedName>
    <definedName name="Z_7B0B13FF_7BD8_476F_81DC_DC5A07775921_.wvu.Rows" localSheetId="22" hidden="1">'N-W (Cr.)'!$1:$119</definedName>
    <definedName name="Z_817F0B0E_1FBB_49C1_A266_936E2306BC1C_.wvu.Cols" localSheetId="12" hidden="1">'Attach 11'!$F:$F</definedName>
    <definedName name="Z_817F0B0E_1FBB_49C1_A266_936E2306BC1C_.wvu.PrintArea" localSheetId="12" hidden="1">'Attach 11'!$A$1:$E$76</definedName>
    <definedName name="Z_861F1868_9B9F_46F5_88E7_32EC9AE050B6_.wvu.Cols" localSheetId="12" hidden="1">'Attach 11'!$F:$F</definedName>
    <definedName name="Z_861F1868_9B9F_46F5_88E7_32EC9AE050B6_.wvu.PrintArea" localSheetId="12" hidden="1">'Attach 11'!$A$1:$E$76</definedName>
    <definedName name="Z_8824EE0C_9A04_4783_A595_A17C9E460B26_.wvu.Cols" localSheetId="11" hidden="1">'Attach 11 old '!$F:$F</definedName>
    <definedName name="Z_8824EE0C_9A04_4783_A595_A17C9E460B26_.wvu.Cols" localSheetId="13" hidden="1">'Attach 12'!$G:$G</definedName>
    <definedName name="Z_8824EE0C_9A04_4783_A595_A17C9E460B26_.wvu.Cols" localSheetId="16" hidden="1">'Attach 14 IP'!$K:$P</definedName>
    <definedName name="Z_8824EE0C_9A04_4783_A595_A17C9E460B26_.wvu.Cols" localSheetId="17" hidden="1">'Attach 15'!$F:$F</definedName>
    <definedName name="Z_8824EE0C_9A04_4783_A595_A17C9E460B26_.wvu.Cols" localSheetId="18" hidden="1">'Attach 16'!$N:$N</definedName>
    <definedName name="Z_8824EE0C_9A04_4783_A595_A17C9E460B26_.wvu.Cols" localSheetId="2" hidden="1">'Attach 3(JV)'!$G:$H</definedName>
    <definedName name="Z_8824EE0C_9A04_4783_A595_A17C9E460B26_.wvu.Cols" localSheetId="4" hidden="1">'Attach 4'!$H:$I</definedName>
    <definedName name="Z_8824EE0C_9A04_4783_A595_A17C9E460B26_.wvu.Cols" localSheetId="5" hidden="1">'Attach 4 (A)'!$F:$F</definedName>
    <definedName name="Z_8824EE0C_9A04_4783_A595_A17C9E460B26_.wvu.Cols" localSheetId="6" hidden="1">'Attach 5'!$F:$F</definedName>
    <definedName name="Z_8824EE0C_9A04_4783_A595_A17C9E460B26_.wvu.Cols" localSheetId="7" hidden="1">'Attach 5A'!$F:$F</definedName>
    <definedName name="Z_8824EE0C_9A04_4783_A595_A17C9E460B26_.wvu.Cols" localSheetId="8" hidden="1">'Attach 6'!$F:$F</definedName>
    <definedName name="Z_8824EE0C_9A04_4783_A595_A17C9E460B26_.wvu.Cols" localSheetId="9" hidden="1">'Attach 9'!$L:$L</definedName>
    <definedName name="Z_8824EE0C_9A04_4783_A595_A17C9E460B26_.wvu.Cols" localSheetId="3" hidden="1">'Attach-3 (QR)'!$N:$N</definedName>
    <definedName name="Z_8824EE0C_9A04_4783_A595_A17C9E460B26_.wvu.Cols" localSheetId="24" hidden="1">'Bid Form 1st Env.'!$G:$G,'Bid Form 1st Env.'!$L:$AV</definedName>
    <definedName name="Z_8824EE0C_9A04_4783_A595_A17C9E460B26_.wvu.Cols" localSheetId="1" hidden="1">'Name of Bidder'!$A:$A,'Name of Bidder'!$G:$I</definedName>
    <definedName name="Z_8824EE0C_9A04_4783_A595_A17C9E460B26_.wvu.Cols" localSheetId="22" hidden="1">'N-W (Cr.)'!$C:$C,'N-W (Cr.)'!$F:$U</definedName>
    <definedName name="Z_8824EE0C_9A04_4783_A595_A17C9E460B26_.wvu.PrintArea" localSheetId="10" hidden="1">'Attach 10'!$A$1:$E$25</definedName>
    <definedName name="Z_8824EE0C_9A04_4783_A595_A17C9E460B26_.wvu.PrintArea" localSheetId="11" hidden="1">'Attach 11 old '!$A$1:$E$69</definedName>
    <definedName name="Z_8824EE0C_9A04_4783_A595_A17C9E460B26_.wvu.PrintArea" localSheetId="13" hidden="1">'Attach 12'!$B$1:$F$67</definedName>
    <definedName name="Z_8824EE0C_9A04_4783_A595_A17C9E460B26_.wvu.PrintArea" localSheetId="14" hidden="1">'Attach 13'!$A$1:$E$23</definedName>
    <definedName name="Z_8824EE0C_9A04_4783_A595_A17C9E460B26_.wvu.PrintArea" localSheetId="15" hidden="1">'Attach 14'!$A$1:$E$27</definedName>
    <definedName name="Z_8824EE0C_9A04_4783_A595_A17C9E460B26_.wvu.PrintArea" localSheetId="16" hidden="1">'Attach 14 IP'!$A$8:$I$224</definedName>
    <definedName name="Z_8824EE0C_9A04_4783_A595_A17C9E460B26_.wvu.PrintArea" localSheetId="17" hidden="1">'Attach 15'!$A$1:$E$85</definedName>
    <definedName name="Z_8824EE0C_9A04_4783_A595_A17C9E460B26_.wvu.PrintArea" localSheetId="18" hidden="1">'Attach 16'!$A$1:$L$80</definedName>
    <definedName name="Z_8824EE0C_9A04_4783_A595_A17C9E460B26_.wvu.PrintArea" localSheetId="19" hidden="1">'Attach 17'!$A$1:$J$24</definedName>
    <definedName name="Z_8824EE0C_9A04_4783_A595_A17C9E460B26_.wvu.PrintArea" localSheetId="20" hidden="1">'Attach 19'!$A$1:$J$27</definedName>
    <definedName name="Z_8824EE0C_9A04_4783_A595_A17C9E460B26_.wvu.PrintArea" localSheetId="2" hidden="1">'Attach 3(JV)'!$A$1:$E$20</definedName>
    <definedName name="Z_8824EE0C_9A04_4783_A595_A17C9E460B26_.wvu.PrintArea" localSheetId="4" hidden="1">'Attach 4'!$A$1:$G$25</definedName>
    <definedName name="Z_8824EE0C_9A04_4783_A595_A17C9E460B26_.wvu.PrintArea" localSheetId="5" hidden="1">'Attach 4 (A)'!$A$1:$E$59</definedName>
    <definedName name="Z_8824EE0C_9A04_4783_A595_A17C9E460B26_.wvu.PrintArea" localSheetId="6" hidden="1">'Attach 5'!$A$1:$E$71</definedName>
    <definedName name="Z_8824EE0C_9A04_4783_A595_A17C9E460B26_.wvu.PrintArea" localSheetId="7" hidden="1">'Attach 5A'!$A$1:$E$31</definedName>
    <definedName name="Z_8824EE0C_9A04_4783_A595_A17C9E460B26_.wvu.PrintArea" localSheetId="8" hidden="1">'Attach 6'!$A$1:$E$51</definedName>
    <definedName name="Z_8824EE0C_9A04_4783_A595_A17C9E460B26_.wvu.PrintArea" localSheetId="9" hidden="1">'Attach 9'!$A$1:$H$40</definedName>
    <definedName name="Z_8824EE0C_9A04_4783_A595_A17C9E460B26_.wvu.PrintArea" localSheetId="3" hidden="1">'Attach-3 (QR)'!$A$1:$I$24</definedName>
    <definedName name="Z_8824EE0C_9A04_4783_A595_A17C9E460B26_.wvu.PrintArea" localSheetId="24" hidden="1">'Bid Form 1st Env.'!$A$22:$F$131</definedName>
    <definedName name="Z_8824EE0C_9A04_4783_A595_A17C9E460B26_.wvu.PrintArea" localSheetId="0" hidden="1">Cover!$A$1:$E$20</definedName>
    <definedName name="Z_8824EE0C_9A04_4783_A595_A17C9E460B26_.wvu.PrintArea" localSheetId="1" hidden="1">'Name of Bidder'!$B$1:$D$37</definedName>
    <definedName name="Z_8824EE0C_9A04_4783_A595_A17C9E460B26_.wvu.PrintTitles" localSheetId="9" hidden="1">'Attach 9'!$18:$18</definedName>
    <definedName name="Z_8824EE0C_9A04_4783_A595_A17C9E460B26_.wvu.Rows" localSheetId="10" hidden="1">'Attach 10'!#REF!</definedName>
    <definedName name="Z_8824EE0C_9A04_4783_A595_A17C9E460B26_.wvu.Rows" localSheetId="13" hidden="1">'Attach 12'!$56:$56,'Attach 12'!$62:$62</definedName>
    <definedName name="Z_8824EE0C_9A04_4783_A595_A17C9E460B26_.wvu.Rows" localSheetId="16" hidden="1">'Attach 14 IP'!$43:$45</definedName>
    <definedName name="Z_8824EE0C_9A04_4783_A595_A17C9E460B26_.wvu.Rows" localSheetId="18" hidden="1">'Attach 16'!$51:$52</definedName>
    <definedName name="Z_8824EE0C_9A04_4783_A595_A17C9E460B26_.wvu.Rows" localSheetId="4" hidden="1">'Attach 4'!$26:$26</definedName>
    <definedName name="Z_8824EE0C_9A04_4783_A595_A17C9E460B26_.wvu.Rows" localSheetId="6" hidden="1">'Attach 5'!$23:$28</definedName>
    <definedName name="Z_8824EE0C_9A04_4783_A595_A17C9E460B26_.wvu.Rows" localSheetId="3" hidden="1">'Attach-3 (QR)'!#REF!,'Attach-3 (QR)'!#REF!,'Attach-3 (QR)'!#REF!,'Attach-3 (QR)'!#REF!,'Attach-3 (QR)'!#REF!,'Attach-3 (QR)'!#REF!,'Attach-3 (QR)'!#REF!,'Attach-3 (QR)'!#REF!</definedName>
    <definedName name="Z_8824EE0C_9A04_4783_A595_A17C9E460B26_.wvu.Rows" localSheetId="1" hidden="1">'Name of Bidder'!$28:$31</definedName>
    <definedName name="Z_8824EE0C_9A04_4783_A595_A17C9E460B26_.wvu.Rows" localSheetId="22" hidden="1">'N-W (Cr.)'!$1:$119</definedName>
    <definedName name="Z_8843B236_6E9A_4D4E_9E7D_63D18D08F6AC_.wvu.PrintArea" localSheetId="24" hidden="1">'Bid Form 1st Env.'!$A$22:$F$128</definedName>
    <definedName name="Z_8843B236_6E9A_4D4E_9E7D_63D18D08F6AC_.wvu.Rows" localSheetId="24" hidden="1">'Bid Form 1st Env.'!$52:$52</definedName>
    <definedName name="Z_8887C1C9_B397_4D3F_8F05_128368CE5718_.wvu.Cols" localSheetId="12" hidden="1">'Attach 11'!$F:$F</definedName>
    <definedName name="Z_8887C1C9_B397_4D3F_8F05_128368CE5718_.wvu.Cols" localSheetId="11" hidden="1">'Attach 11 old '!$F:$F</definedName>
    <definedName name="Z_8887C1C9_B397_4D3F_8F05_128368CE5718_.wvu.Cols" localSheetId="13" hidden="1">'Attach 12'!$G:$N</definedName>
    <definedName name="Z_8887C1C9_B397_4D3F_8F05_128368CE5718_.wvu.Cols" localSheetId="16" hidden="1">'Attach 14 IP'!$K:$P</definedName>
    <definedName name="Z_8887C1C9_B397_4D3F_8F05_128368CE5718_.wvu.Cols" localSheetId="17" hidden="1">'Attach 15'!$F:$F</definedName>
    <definedName name="Z_8887C1C9_B397_4D3F_8F05_128368CE5718_.wvu.Cols" localSheetId="18" hidden="1">'Attach 16'!$N:$N</definedName>
    <definedName name="Z_8887C1C9_B397_4D3F_8F05_128368CE5718_.wvu.Cols" localSheetId="2" hidden="1">'Attach 3(JV)'!$F:$H</definedName>
    <definedName name="Z_8887C1C9_B397_4D3F_8F05_128368CE5718_.wvu.Cols" localSheetId="4" hidden="1">'Attach 4'!$H:$I</definedName>
    <definedName name="Z_8887C1C9_B397_4D3F_8F05_128368CE5718_.wvu.Cols" localSheetId="5" hidden="1">'Attach 4 (A)'!$F:$F</definedName>
    <definedName name="Z_8887C1C9_B397_4D3F_8F05_128368CE5718_.wvu.Cols" localSheetId="6" hidden="1">'Attach 5'!$F:$F</definedName>
    <definedName name="Z_8887C1C9_B397_4D3F_8F05_128368CE5718_.wvu.Cols" localSheetId="7" hidden="1">'Attach 5A'!$F:$F</definedName>
    <definedName name="Z_8887C1C9_B397_4D3F_8F05_128368CE5718_.wvu.Cols" localSheetId="8" hidden="1">'Attach 6'!$F:$F</definedName>
    <definedName name="Z_8887C1C9_B397_4D3F_8F05_128368CE5718_.wvu.Cols" localSheetId="9" hidden="1">'Attach 9'!$H:$H,'Attach 9'!$K:$K</definedName>
    <definedName name="Z_8887C1C9_B397_4D3F_8F05_128368CE5718_.wvu.Cols" localSheetId="24" hidden="1">'Bid Form 1st Env.'!$G:$G,'Bid Form 1st Env.'!$I:$AN</definedName>
    <definedName name="Z_8887C1C9_B397_4D3F_8F05_128368CE5718_.wvu.Cols" localSheetId="1" hidden="1">'Name of Bidder'!$A:$A,'Name of Bidder'!$F:$N,'Name of Bidder'!$Q:$Y</definedName>
    <definedName name="Z_8887C1C9_B397_4D3F_8F05_128368CE5718_.wvu.Cols" localSheetId="22" hidden="1">'N-W (Cr.)'!$C:$C,'N-W (Cr.)'!$F:$U</definedName>
    <definedName name="Z_8887C1C9_B397_4D3F_8F05_128368CE5718_.wvu.PrintArea" localSheetId="21" hidden="1">'Attach '!$A$1:$J$28</definedName>
    <definedName name="Z_8887C1C9_B397_4D3F_8F05_128368CE5718_.wvu.PrintArea" localSheetId="10" hidden="1">'Attach 10'!$A$1:$E$25</definedName>
    <definedName name="Z_8887C1C9_B397_4D3F_8F05_128368CE5718_.wvu.PrintArea" localSheetId="12" hidden="1">'Attach 11'!$A$1:$E$76</definedName>
    <definedName name="Z_8887C1C9_B397_4D3F_8F05_128368CE5718_.wvu.PrintArea" localSheetId="11" hidden="1">'Attach 11 old '!$A$1:$E$69</definedName>
    <definedName name="Z_8887C1C9_B397_4D3F_8F05_128368CE5718_.wvu.PrintArea" localSheetId="13" hidden="1">'Attach 12'!$B$1:$F$66</definedName>
    <definedName name="Z_8887C1C9_B397_4D3F_8F05_128368CE5718_.wvu.PrintArea" localSheetId="14" hidden="1">'Attach 13'!$A$1:$E$23</definedName>
    <definedName name="Z_8887C1C9_B397_4D3F_8F05_128368CE5718_.wvu.PrintArea" localSheetId="15" hidden="1">'Attach 14'!$A$1:$E$27</definedName>
    <definedName name="Z_8887C1C9_B397_4D3F_8F05_128368CE5718_.wvu.PrintArea" localSheetId="16" hidden="1">'Attach 14 IP'!$A$8:$I$224</definedName>
    <definedName name="Z_8887C1C9_B397_4D3F_8F05_128368CE5718_.wvu.PrintArea" localSheetId="17" hidden="1">'Attach 15'!$A$1:$E$85</definedName>
    <definedName name="Z_8887C1C9_B397_4D3F_8F05_128368CE5718_.wvu.PrintArea" localSheetId="18" hidden="1">'Attach 16'!$A$1:$L$80</definedName>
    <definedName name="Z_8887C1C9_B397_4D3F_8F05_128368CE5718_.wvu.PrintArea" localSheetId="19" hidden="1">'Attach 17'!$A$1:$J$24</definedName>
    <definedName name="Z_8887C1C9_B397_4D3F_8F05_128368CE5718_.wvu.PrintArea" localSheetId="20" hidden="1">'Attach 19'!$A$1:$J$27</definedName>
    <definedName name="Z_8887C1C9_B397_4D3F_8F05_128368CE5718_.wvu.PrintArea" localSheetId="2" hidden="1">'Attach 3(JV)'!$A$1:$E$20</definedName>
    <definedName name="Z_8887C1C9_B397_4D3F_8F05_128368CE5718_.wvu.PrintArea" localSheetId="4" hidden="1">'Attach 4'!$A$1:$G$25</definedName>
    <definedName name="Z_8887C1C9_B397_4D3F_8F05_128368CE5718_.wvu.PrintArea" localSheetId="5" hidden="1">'Attach 4 (A)'!$A$1:$E$59</definedName>
    <definedName name="Z_8887C1C9_B397_4D3F_8F05_128368CE5718_.wvu.PrintArea" localSheetId="6" hidden="1">'Attach 5'!$A$1:$E$71</definedName>
    <definedName name="Z_8887C1C9_B397_4D3F_8F05_128368CE5718_.wvu.PrintArea" localSheetId="7" hidden="1">'Attach 5A'!$A$1:$E$31</definedName>
    <definedName name="Z_8887C1C9_B397_4D3F_8F05_128368CE5718_.wvu.PrintArea" localSheetId="8" hidden="1">'Attach 6'!$A$1:$E$51</definedName>
    <definedName name="Z_8887C1C9_B397_4D3F_8F05_128368CE5718_.wvu.PrintArea" localSheetId="9" hidden="1">'Attach 9'!$A$1:$H$40</definedName>
    <definedName name="Z_8887C1C9_B397_4D3F_8F05_128368CE5718_.wvu.PrintArea" localSheetId="3" hidden="1">'Attach-3 (QR)'!$A$1:$I$24</definedName>
    <definedName name="Z_8887C1C9_B397_4D3F_8F05_128368CE5718_.wvu.PrintArea" localSheetId="24" hidden="1">'Bid Form 1st Env.'!$A$22:$I$131</definedName>
    <definedName name="Z_8887C1C9_B397_4D3F_8F05_128368CE5718_.wvu.PrintArea" localSheetId="0" hidden="1">Cover!$A$1:$E$20</definedName>
    <definedName name="Z_8887C1C9_B397_4D3F_8F05_128368CE5718_.wvu.PrintArea" localSheetId="1" hidden="1">'Name of Bidder'!$B$1:$D$37</definedName>
    <definedName name="Z_8887C1C9_B397_4D3F_8F05_128368CE5718_.wvu.PrintTitles" localSheetId="9" hidden="1">'Attach 9'!$18:$18</definedName>
    <definedName name="Z_8887C1C9_B397_4D3F_8F05_128368CE5718_.wvu.Rows" localSheetId="21" hidden="1">'Attach '!$21:$21</definedName>
    <definedName name="Z_8887C1C9_B397_4D3F_8F05_128368CE5718_.wvu.Rows" localSheetId="13" hidden="1">'Attach 12'!$4:$4,'Attach 12'!$6:$6,'Attach 12'!$13:$13,'Attach 12'!$52:$61</definedName>
    <definedName name="Z_8887C1C9_B397_4D3F_8F05_128368CE5718_.wvu.Rows" localSheetId="16" hidden="1">'Attach 14 IP'!$43:$45</definedName>
    <definedName name="Z_8887C1C9_B397_4D3F_8F05_128368CE5718_.wvu.Rows" localSheetId="18" hidden="1">'Attach 16'!$51:$52</definedName>
    <definedName name="Z_8887C1C9_B397_4D3F_8F05_128368CE5718_.wvu.Rows" localSheetId="4" hidden="1">'Attach 4'!$26:$26</definedName>
    <definedName name="Z_8887C1C9_B397_4D3F_8F05_128368CE5718_.wvu.Rows" localSheetId="6" hidden="1">'Attach 5'!$23:$28</definedName>
    <definedName name="Z_8887C1C9_B397_4D3F_8F05_128368CE5718_.wvu.Rows" localSheetId="7" hidden="1">'Attach 5A'!$23:$23</definedName>
    <definedName name="Z_8887C1C9_B397_4D3F_8F05_128368CE5718_.wvu.Rows" localSheetId="3" hidden="1">'Attach-3 (QR)'!#REF!,'Attach-3 (QR)'!#REF!,'Attach-3 (QR)'!#REF!,'Attach-3 (QR)'!#REF!,'Attach-3 (QR)'!#REF!,'Attach-3 (QR)'!#REF!</definedName>
    <definedName name="Z_8887C1C9_B397_4D3F_8F05_128368CE5718_.wvu.Rows" localSheetId="1" hidden="1">'Name of Bidder'!$24:$31</definedName>
    <definedName name="Z_8887C1C9_B397_4D3F_8F05_128368CE5718_.wvu.Rows" localSheetId="22" hidden="1">'N-W (Cr.)'!$1:$119</definedName>
    <definedName name="Z_8E7B022F_1113_4BA2_B2BA_8EDBE02A2557_.wvu.PrintArea" localSheetId="10" hidden="1">'Attach 10'!$A$1:$E$31</definedName>
    <definedName name="Z_8E7B022F_1113_4BA2_B2BA_8EDBE02A2557_.wvu.PrintArea" localSheetId="12" hidden="1">'Attach 11'!$A$1:$E$59</definedName>
    <definedName name="Z_8E7B022F_1113_4BA2_B2BA_8EDBE02A2557_.wvu.PrintArea" localSheetId="11" hidden="1">'Attach 11 old '!$A$1:$E$52</definedName>
    <definedName name="Z_8E7B022F_1113_4BA2_B2BA_8EDBE02A2557_.wvu.PrintArea" localSheetId="13" hidden="1">'Attach 12'!$B$1:$F$67</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7" hidden="1">'Attach 15'!$A$1:$E$86</definedName>
    <definedName name="Z_8E7B022F_1113_4BA2_B2BA_8EDBE02A2557_.wvu.PrintArea" localSheetId="18" hidden="1">'Attach 16'!$A$1:$L$80</definedName>
    <definedName name="Z_8E7B022F_1113_4BA2_B2BA_8EDBE02A2557_.wvu.PrintArea" localSheetId="2" hidden="1">'Attach 3(JV)'!$A$1:$E$22</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5A'!$A$1:$E$31</definedName>
    <definedName name="Z_8E7B022F_1113_4BA2_B2BA_8EDBE02A2557_.wvu.PrintArea" localSheetId="8" hidden="1">'Attach 6'!$A$1:$E$51</definedName>
    <definedName name="Z_8E7B022F_1113_4BA2_B2BA_8EDBE02A2557_.wvu.PrintArea" localSheetId="9" hidden="1">'Attach 9'!$A$1:$E$48</definedName>
    <definedName name="Z_8E7B022F_1113_4BA2_B2BA_8EDBE02A2557_.wvu.PrintTitles" localSheetId="13" hidden="1">'Attach 12'!#REF!</definedName>
    <definedName name="Z_8E7B022F_1113_4BA2_B2BA_8EDBE02A2557_.wvu.PrintTitles" localSheetId="9" hidden="1">'Attach 9'!$18:$18</definedName>
    <definedName name="Z_902C40DA_376E_410F_87E5_8188D8393A84_.wvu.Cols" localSheetId="24" hidden="1">'Bid Form 1st Env.'!$Y:$AK</definedName>
    <definedName name="Z_902C40DA_376E_410F_87E5_8188D8393A84_.wvu.Cols" localSheetId="1" hidden="1">'Name of Bidder'!$A:$A</definedName>
    <definedName name="Z_902C40DA_376E_410F_87E5_8188D8393A84_.wvu.PrintArea" localSheetId="24" hidden="1">'Bid Form 1st Env.'!$A$22:$F$128</definedName>
    <definedName name="Z_902C40DA_376E_410F_87E5_8188D8393A84_.wvu.PrintArea" localSheetId="1" hidden="1">'Name of Bidder'!$B$1:$D$37</definedName>
    <definedName name="Z_902C40DA_376E_410F_87E5_8188D8393A84_.wvu.Rows" localSheetId="24" hidden="1">'Bid Form 1st Env.'!#REF!</definedName>
    <definedName name="Z_902C40DA_376E_410F_87E5_8188D8393A84_.wvu.Rows" localSheetId="1" hidden="1">'Name of Bidder'!$28:$31</definedName>
    <definedName name="Z_90B45234_4DA3_4D9A_88DE_5EEC6E54593B_.wvu.Cols" localSheetId="12" hidden="1">'Attach 11'!$F:$F</definedName>
    <definedName name="Z_90B45234_4DA3_4D9A_88DE_5EEC6E54593B_.wvu.PrintArea" localSheetId="12" hidden="1">'Attach 11'!$A$1:$E$76</definedName>
    <definedName name="Z_9B59C289_E65D_4B6D_A1A9_233CB1CCDF5A_.wvu.Cols" localSheetId="11" hidden="1">'Attach 11 old '!$F:$F</definedName>
    <definedName name="Z_9B59C289_E65D_4B6D_A1A9_233CB1CCDF5A_.wvu.Cols" localSheetId="13" hidden="1">'Attach 12'!$G:$G</definedName>
    <definedName name="Z_9B59C289_E65D_4B6D_A1A9_233CB1CCDF5A_.wvu.Cols" localSheetId="16" hidden="1">'Attach 14 IP'!$K:$P</definedName>
    <definedName name="Z_9B59C289_E65D_4B6D_A1A9_233CB1CCDF5A_.wvu.Cols" localSheetId="17" hidden="1">'Attach 15'!$F:$F</definedName>
    <definedName name="Z_9B59C289_E65D_4B6D_A1A9_233CB1CCDF5A_.wvu.Cols" localSheetId="18" hidden="1">'Attach 16'!$N:$N</definedName>
    <definedName name="Z_9B59C289_E65D_4B6D_A1A9_233CB1CCDF5A_.wvu.Cols" localSheetId="2" hidden="1">'Attach 3(JV)'!$G:$H</definedName>
    <definedName name="Z_9B59C289_E65D_4B6D_A1A9_233CB1CCDF5A_.wvu.Cols" localSheetId="4" hidden="1">'Attach 4'!$H:$I</definedName>
    <definedName name="Z_9B59C289_E65D_4B6D_A1A9_233CB1CCDF5A_.wvu.Cols" localSheetId="5" hidden="1">'Attach 4 (A)'!$F:$F</definedName>
    <definedName name="Z_9B59C289_E65D_4B6D_A1A9_233CB1CCDF5A_.wvu.Cols" localSheetId="6" hidden="1">'Attach 5'!$F:$F</definedName>
    <definedName name="Z_9B59C289_E65D_4B6D_A1A9_233CB1CCDF5A_.wvu.Cols" localSheetId="7" hidden="1">'Attach 5A'!$F:$F</definedName>
    <definedName name="Z_9B59C289_E65D_4B6D_A1A9_233CB1CCDF5A_.wvu.Cols" localSheetId="8" hidden="1">'Attach 6'!$F:$F</definedName>
    <definedName name="Z_9B59C289_E65D_4B6D_A1A9_233CB1CCDF5A_.wvu.Cols" localSheetId="9" hidden="1">'Attach 9'!$L:$L</definedName>
    <definedName name="Z_9B59C289_E65D_4B6D_A1A9_233CB1CCDF5A_.wvu.Cols" localSheetId="3" hidden="1">'Attach-3 (QR)'!$N:$N</definedName>
    <definedName name="Z_9B59C289_E65D_4B6D_A1A9_233CB1CCDF5A_.wvu.Cols" localSheetId="24" hidden="1">'Bid Form 1st Env.'!$G:$G,'Bid Form 1st Env.'!$L:$AV</definedName>
    <definedName name="Z_9B59C289_E65D_4B6D_A1A9_233CB1CCDF5A_.wvu.Cols" localSheetId="1" hidden="1">'Name of Bidder'!$A:$A,'Name of Bidder'!$G:$I</definedName>
    <definedName name="Z_9B59C289_E65D_4B6D_A1A9_233CB1CCDF5A_.wvu.Cols" localSheetId="22" hidden="1">'N-W (Cr.)'!$C:$C,'N-W (Cr.)'!$F:$U</definedName>
    <definedName name="Z_9B59C289_E65D_4B6D_A1A9_233CB1CCDF5A_.wvu.PrintArea" localSheetId="10" hidden="1">'Attach 10'!$A$1:$E$25</definedName>
    <definedName name="Z_9B59C289_E65D_4B6D_A1A9_233CB1CCDF5A_.wvu.PrintArea" localSheetId="11" hidden="1">'Attach 11 old '!$A$1:$E$69</definedName>
    <definedName name="Z_9B59C289_E65D_4B6D_A1A9_233CB1CCDF5A_.wvu.PrintArea" localSheetId="13" hidden="1">'Attach 12'!$B$1:$F$67</definedName>
    <definedName name="Z_9B59C289_E65D_4B6D_A1A9_233CB1CCDF5A_.wvu.PrintArea" localSheetId="14" hidden="1">'Attach 13'!$A$1:$E$23</definedName>
    <definedName name="Z_9B59C289_E65D_4B6D_A1A9_233CB1CCDF5A_.wvu.PrintArea" localSheetId="15" hidden="1">'Attach 14'!$A$1:$E$27</definedName>
    <definedName name="Z_9B59C289_E65D_4B6D_A1A9_233CB1CCDF5A_.wvu.PrintArea" localSheetId="16" hidden="1">'Attach 14 IP'!$A$8:$I$224</definedName>
    <definedName name="Z_9B59C289_E65D_4B6D_A1A9_233CB1CCDF5A_.wvu.PrintArea" localSheetId="17" hidden="1">'Attach 15'!$A$1:$E$85</definedName>
    <definedName name="Z_9B59C289_E65D_4B6D_A1A9_233CB1CCDF5A_.wvu.PrintArea" localSheetId="18" hidden="1">'Attach 16'!$A$1:$L$80</definedName>
    <definedName name="Z_9B59C289_E65D_4B6D_A1A9_233CB1CCDF5A_.wvu.PrintArea" localSheetId="19" hidden="1">'Attach 17'!$A$1:$J$24</definedName>
    <definedName name="Z_9B59C289_E65D_4B6D_A1A9_233CB1CCDF5A_.wvu.PrintArea" localSheetId="20" hidden="1">'Attach 19'!$A$1:$J$27</definedName>
    <definedName name="Z_9B59C289_E65D_4B6D_A1A9_233CB1CCDF5A_.wvu.PrintArea" localSheetId="2" hidden="1">'Attach 3(JV)'!$A$1:$E$20</definedName>
    <definedName name="Z_9B59C289_E65D_4B6D_A1A9_233CB1CCDF5A_.wvu.PrintArea" localSheetId="4" hidden="1">'Attach 4'!$A$1:$G$25</definedName>
    <definedName name="Z_9B59C289_E65D_4B6D_A1A9_233CB1CCDF5A_.wvu.PrintArea" localSheetId="5" hidden="1">'Attach 4 (A)'!$A$1:$E$59</definedName>
    <definedName name="Z_9B59C289_E65D_4B6D_A1A9_233CB1CCDF5A_.wvu.PrintArea" localSheetId="6" hidden="1">'Attach 5'!$A$1:$E$71</definedName>
    <definedName name="Z_9B59C289_E65D_4B6D_A1A9_233CB1CCDF5A_.wvu.PrintArea" localSheetId="7" hidden="1">'Attach 5A'!$A$1:$E$31</definedName>
    <definedName name="Z_9B59C289_E65D_4B6D_A1A9_233CB1CCDF5A_.wvu.PrintArea" localSheetId="8" hidden="1">'Attach 6'!$A$1:$E$51</definedName>
    <definedName name="Z_9B59C289_E65D_4B6D_A1A9_233CB1CCDF5A_.wvu.PrintArea" localSheetId="9" hidden="1">'Attach 9'!$A$1:$H$40</definedName>
    <definedName name="Z_9B59C289_E65D_4B6D_A1A9_233CB1CCDF5A_.wvu.PrintArea" localSheetId="3" hidden="1">'Attach-3 (QR)'!$A$1:$I$24</definedName>
    <definedName name="Z_9B59C289_E65D_4B6D_A1A9_233CB1CCDF5A_.wvu.PrintArea" localSheetId="24" hidden="1">'Bid Form 1st Env.'!$A$22:$F$131</definedName>
    <definedName name="Z_9B59C289_E65D_4B6D_A1A9_233CB1CCDF5A_.wvu.PrintArea" localSheetId="0" hidden="1">Cover!$A$1:$E$20</definedName>
    <definedName name="Z_9B59C289_E65D_4B6D_A1A9_233CB1CCDF5A_.wvu.PrintArea" localSheetId="1" hidden="1">'Name of Bidder'!$B$1:$D$37</definedName>
    <definedName name="Z_9B59C289_E65D_4B6D_A1A9_233CB1CCDF5A_.wvu.PrintTitles" localSheetId="9" hidden="1">'Attach 9'!$18:$18</definedName>
    <definedName name="Z_9B59C289_E65D_4B6D_A1A9_233CB1CCDF5A_.wvu.Rows" localSheetId="13" hidden="1">'Attach 12'!$56:$56,'Attach 12'!$62:$62</definedName>
    <definedName name="Z_9B59C289_E65D_4B6D_A1A9_233CB1CCDF5A_.wvu.Rows" localSheetId="16" hidden="1">'Attach 14 IP'!$43:$45</definedName>
    <definedName name="Z_9B59C289_E65D_4B6D_A1A9_233CB1CCDF5A_.wvu.Rows" localSheetId="18" hidden="1">'Attach 16'!$51:$52</definedName>
    <definedName name="Z_9B59C289_E65D_4B6D_A1A9_233CB1CCDF5A_.wvu.Rows" localSheetId="4" hidden="1">'Attach 4'!$26:$26</definedName>
    <definedName name="Z_9B59C289_E65D_4B6D_A1A9_233CB1CCDF5A_.wvu.Rows" localSheetId="6" hidden="1">'Attach 5'!$23:$28</definedName>
    <definedName name="Z_9B59C289_E65D_4B6D_A1A9_233CB1CCDF5A_.wvu.Rows" localSheetId="3" hidden="1">'Attach-3 (QR)'!#REF!,'Attach-3 (QR)'!#REF!,'Attach-3 (QR)'!#REF!,'Attach-3 (QR)'!#REF!,'Attach-3 (QR)'!#REF!,'Attach-3 (QR)'!#REF!,'Attach-3 (QR)'!#REF!,'Attach-3 (QR)'!#REF!</definedName>
    <definedName name="Z_9B59C289_E65D_4B6D_A1A9_233CB1CCDF5A_.wvu.Rows" localSheetId="1" hidden="1">'Name of Bidder'!$28:$31</definedName>
    <definedName name="Z_9B59C289_E65D_4B6D_A1A9_233CB1CCDF5A_.wvu.Rows" localSheetId="22" hidden="1">'N-W (Cr.)'!$1:$119</definedName>
    <definedName name="Z_9D1D697F_7D4B_4A7B_89A2_50C581E5AD50_.wvu.Cols" localSheetId="11" hidden="1">'Attach 11 old '!$F:$F</definedName>
    <definedName name="Z_9D1D697F_7D4B_4A7B_89A2_50C581E5AD50_.wvu.Cols" localSheetId="13" hidden="1">'Attach 12'!$G:$G</definedName>
    <definedName name="Z_9D1D697F_7D4B_4A7B_89A2_50C581E5AD50_.wvu.Cols" localSheetId="16" hidden="1">'Attach 14 IP'!$K:$P</definedName>
    <definedName name="Z_9D1D697F_7D4B_4A7B_89A2_50C581E5AD50_.wvu.Cols" localSheetId="17" hidden="1">'Attach 15'!$F:$F</definedName>
    <definedName name="Z_9D1D697F_7D4B_4A7B_89A2_50C581E5AD50_.wvu.Cols" localSheetId="18" hidden="1">'Attach 16'!$N:$N</definedName>
    <definedName name="Z_9D1D697F_7D4B_4A7B_89A2_50C581E5AD50_.wvu.Cols" localSheetId="2" hidden="1">'Attach 3(JV)'!$G:$H</definedName>
    <definedName name="Z_9D1D697F_7D4B_4A7B_89A2_50C581E5AD50_.wvu.Cols" localSheetId="4" hidden="1">'Attach 4'!$H:$I</definedName>
    <definedName name="Z_9D1D697F_7D4B_4A7B_89A2_50C581E5AD50_.wvu.Cols" localSheetId="5" hidden="1">'Attach 4 (A)'!$F:$F</definedName>
    <definedName name="Z_9D1D697F_7D4B_4A7B_89A2_50C581E5AD50_.wvu.Cols" localSheetId="6" hidden="1">'Attach 5'!$F:$F</definedName>
    <definedName name="Z_9D1D697F_7D4B_4A7B_89A2_50C581E5AD50_.wvu.Cols" localSheetId="7" hidden="1">'Attach 5A'!$F:$F</definedName>
    <definedName name="Z_9D1D697F_7D4B_4A7B_89A2_50C581E5AD50_.wvu.Cols" localSheetId="8" hidden="1">'Attach 6'!$F:$F</definedName>
    <definedName name="Z_9D1D697F_7D4B_4A7B_89A2_50C581E5AD50_.wvu.Cols" localSheetId="9" hidden="1">'Attach 9'!$L:$L</definedName>
    <definedName name="Z_9D1D697F_7D4B_4A7B_89A2_50C581E5AD50_.wvu.Cols" localSheetId="3" hidden="1">'Attach-3 (QR)'!$N:$N</definedName>
    <definedName name="Z_9D1D697F_7D4B_4A7B_89A2_50C581E5AD50_.wvu.Cols" localSheetId="24" hidden="1">'Bid Form 1st Env.'!$G:$G,'Bid Form 1st Env.'!$L:$AV</definedName>
    <definedName name="Z_9D1D697F_7D4B_4A7B_89A2_50C581E5AD50_.wvu.Cols" localSheetId="1" hidden="1">'Name of Bidder'!$A:$A,'Name of Bidder'!$G:$I</definedName>
    <definedName name="Z_9D1D697F_7D4B_4A7B_89A2_50C581E5AD50_.wvu.Cols" localSheetId="22" hidden="1">'N-W (Cr.)'!$C:$C,'N-W (Cr.)'!$F:$U</definedName>
    <definedName name="Z_9D1D697F_7D4B_4A7B_89A2_50C581E5AD50_.wvu.PrintArea" localSheetId="10" hidden="1">'Attach 10'!$A$1:$E$25</definedName>
    <definedName name="Z_9D1D697F_7D4B_4A7B_89A2_50C581E5AD50_.wvu.PrintArea" localSheetId="11" hidden="1">'Attach 11 old '!$A$1:$E$69</definedName>
    <definedName name="Z_9D1D697F_7D4B_4A7B_89A2_50C581E5AD50_.wvu.PrintArea" localSheetId="13" hidden="1">'Attach 12'!$B$1:$F$67</definedName>
    <definedName name="Z_9D1D697F_7D4B_4A7B_89A2_50C581E5AD50_.wvu.PrintArea" localSheetId="14" hidden="1">'Attach 13'!$A$1:$E$23</definedName>
    <definedName name="Z_9D1D697F_7D4B_4A7B_89A2_50C581E5AD50_.wvu.PrintArea" localSheetId="15" hidden="1">'Attach 14'!$A$1:$E$27</definedName>
    <definedName name="Z_9D1D697F_7D4B_4A7B_89A2_50C581E5AD50_.wvu.PrintArea" localSheetId="16" hidden="1">'Attach 14 IP'!$A$8:$I$224</definedName>
    <definedName name="Z_9D1D697F_7D4B_4A7B_89A2_50C581E5AD50_.wvu.PrintArea" localSheetId="17" hidden="1">'Attach 15'!$A$1:$E$85</definedName>
    <definedName name="Z_9D1D697F_7D4B_4A7B_89A2_50C581E5AD50_.wvu.PrintArea" localSheetId="18" hidden="1">'Attach 16'!$A$1:$L$80</definedName>
    <definedName name="Z_9D1D697F_7D4B_4A7B_89A2_50C581E5AD50_.wvu.PrintArea" localSheetId="19" hidden="1">'Attach 17'!$A$1:$J$24</definedName>
    <definedName name="Z_9D1D697F_7D4B_4A7B_89A2_50C581E5AD50_.wvu.PrintArea" localSheetId="20" hidden="1">'Attach 19'!$A$1:$J$27</definedName>
    <definedName name="Z_9D1D697F_7D4B_4A7B_89A2_50C581E5AD50_.wvu.PrintArea" localSheetId="2" hidden="1">'Attach 3(JV)'!$A$1:$E$20</definedName>
    <definedName name="Z_9D1D697F_7D4B_4A7B_89A2_50C581E5AD50_.wvu.PrintArea" localSheetId="4" hidden="1">'Attach 4'!$A$1:$G$25</definedName>
    <definedName name="Z_9D1D697F_7D4B_4A7B_89A2_50C581E5AD50_.wvu.PrintArea" localSheetId="5" hidden="1">'Attach 4 (A)'!$A$1:$E$59</definedName>
    <definedName name="Z_9D1D697F_7D4B_4A7B_89A2_50C581E5AD50_.wvu.PrintArea" localSheetId="6" hidden="1">'Attach 5'!$A$1:$E$71</definedName>
    <definedName name="Z_9D1D697F_7D4B_4A7B_89A2_50C581E5AD50_.wvu.PrintArea" localSheetId="7" hidden="1">'Attach 5A'!$A$1:$E$31</definedName>
    <definedName name="Z_9D1D697F_7D4B_4A7B_89A2_50C581E5AD50_.wvu.PrintArea" localSheetId="8" hidden="1">'Attach 6'!$A$1:$E$51</definedName>
    <definedName name="Z_9D1D697F_7D4B_4A7B_89A2_50C581E5AD50_.wvu.PrintArea" localSheetId="9" hidden="1">'Attach 9'!$A$1:$H$40</definedName>
    <definedName name="Z_9D1D697F_7D4B_4A7B_89A2_50C581E5AD50_.wvu.PrintArea" localSheetId="3" hidden="1">'Attach-3 (QR)'!$A$1:$I$24</definedName>
    <definedName name="Z_9D1D697F_7D4B_4A7B_89A2_50C581E5AD50_.wvu.PrintArea" localSheetId="24" hidden="1">'Bid Form 1st Env.'!$A$22:$F$131</definedName>
    <definedName name="Z_9D1D697F_7D4B_4A7B_89A2_50C581E5AD50_.wvu.PrintArea" localSheetId="0" hidden="1">Cover!$A$1:$E$20</definedName>
    <definedName name="Z_9D1D697F_7D4B_4A7B_89A2_50C581E5AD50_.wvu.PrintArea" localSheetId="1" hidden="1">'Name of Bidder'!$B$1:$D$37</definedName>
    <definedName name="Z_9D1D697F_7D4B_4A7B_89A2_50C581E5AD50_.wvu.PrintTitles" localSheetId="9" hidden="1">'Attach 9'!$18:$18</definedName>
    <definedName name="Z_9D1D697F_7D4B_4A7B_89A2_50C581E5AD50_.wvu.Rows" localSheetId="13" hidden="1">'Attach 12'!$56:$56,'Attach 12'!$62:$62</definedName>
    <definedName name="Z_9D1D697F_7D4B_4A7B_89A2_50C581E5AD50_.wvu.Rows" localSheetId="16" hidden="1">'Attach 14 IP'!$43:$45</definedName>
    <definedName name="Z_9D1D697F_7D4B_4A7B_89A2_50C581E5AD50_.wvu.Rows" localSheetId="18" hidden="1">'Attach 16'!$51:$52</definedName>
    <definedName name="Z_9D1D697F_7D4B_4A7B_89A2_50C581E5AD50_.wvu.Rows" localSheetId="4" hidden="1">'Attach 4'!$26:$26</definedName>
    <definedName name="Z_9D1D697F_7D4B_4A7B_89A2_50C581E5AD50_.wvu.Rows" localSheetId="6" hidden="1">'Attach 5'!$23:$28</definedName>
    <definedName name="Z_9D1D697F_7D4B_4A7B_89A2_50C581E5AD50_.wvu.Rows" localSheetId="3" hidden="1">'Attach-3 (QR)'!#REF!,'Attach-3 (QR)'!#REF!,'Attach-3 (QR)'!#REF!,'Attach-3 (QR)'!#REF!,'Attach-3 (QR)'!#REF!,'Attach-3 (QR)'!#REF!,'Attach-3 (QR)'!#REF!,'Attach-3 (QR)'!#REF!,'Attach-3 (QR)'!#REF!</definedName>
    <definedName name="Z_9D1D697F_7D4B_4A7B_89A2_50C581E5AD50_.wvu.Rows" localSheetId="1" hidden="1">'Name of Bidder'!$28:$31</definedName>
    <definedName name="Z_9D1D697F_7D4B_4A7B_89A2_50C581E5AD50_.wvu.Rows" localSheetId="22" hidden="1">'N-W (Cr.)'!$1:$119</definedName>
    <definedName name="Z_9E19628B_B043_414A_9658_72D541A297B9_.wvu.Cols" localSheetId="11" hidden="1">'Attach 11 old '!$F:$F</definedName>
    <definedName name="Z_9E19628B_B043_414A_9658_72D541A297B9_.wvu.Cols" localSheetId="13" hidden="1">'Attach 12'!$G:$G</definedName>
    <definedName name="Z_9E19628B_B043_414A_9658_72D541A297B9_.wvu.Cols" localSheetId="16" hidden="1">'Attach 14 IP'!$K:$P</definedName>
    <definedName name="Z_9E19628B_B043_414A_9658_72D541A297B9_.wvu.Cols" localSheetId="17" hidden="1">'Attach 15'!$F:$F</definedName>
    <definedName name="Z_9E19628B_B043_414A_9658_72D541A297B9_.wvu.Cols" localSheetId="18" hidden="1">'Attach 16'!$N:$N</definedName>
    <definedName name="Z_9E19628B_B043_414A_9658_72D541A297B9_.wvu.Cols" localSheetId="2" hidden="1">'Attach 3(JV)'!$G:$H</definedName>
    <definedName name="Z_9E19628B_B043_414A_9658_72D541A297B9_.wvu.Cols" localSheetId="4" hidden="1">'Attach 4'!$H:$I</definedName>
    <definedName name="Z_9E19628B_B043_414A_9658_72D541A297B9_.wvu.Cols" localSheetId="5" hidden="1">'Attach 4 (A)'!$F:$F</definedName>
    <definedName name="Z_9E19628B_B043_414A_9658_72D541A297B9_.wvu.Cols" localSheetId="6" hidden="1">'Attach 5'!$F:$F</definedName>
    <definedName name="Z_9E19628B_B043_414A_9658_72D541A297B9_.wvu.Cols" localSheetId="7" hidden="1">'Attach 5A'!$F:$F</definedName>
    <definedName name="Z_9E19628B_B043_414A_9658_72D541A297B9_.wvu.Cols" localSheetId="8" hidden="1">'Attach 6'!$F:$F</definedName>
    <definedName name="Z_9E19628B_B043_414A_9658_72D541A297B9_.wvu.Cols" localSheetId="9" hidden="1">'Attach 9'!$L:$L</definedName>
    <definedName name="Z_9E19628B_B043_414A_9658_72D541A297B9_.wvu.Cols" localSheetId="3" hidden="1">'Attach-3 (QR)'!$N:$N</definedName>
    <definedName name="Z_9E19628B_B043_414A_9658_72D541A297B9_.wvu.Cols" localSheetId="24" hidden="1">'Bid Form 1st Env.'!$G:$G,'Bid Form 1st Env.'!$L:$AV</definedName>
    <definedName name="Z_9E19628B_B043_414A_9658_72D541A297B9_.wvu.Cols" localSheetId="1" hidden="1">'Name of Bidder'!$A:$A,'Name of Bidder'!$G:$I</definedName>
    <definedName name="Z_9E19628B_B043_414A_9658_72D541A297B9_.wvu.Cols" localSheetId="22" hidden="1">'N-W (Cr.)'!$C:$C,'N-W (Cr.)'!$F:$U</definedName>
    <definedName name="Z_9E19628B_B043_414A_9658_72D541A297B9_.wvu.PrintArea" localSheetId="10" hidden="1">'Attach 10'!$A$1:$E$25</definedName>
    <definedName name="Z_9E19628B_B043_414A_9658_72D541A297B9_.wvu.PrintArea" localSheetId="11" hidden="1">'Attach 11 old '!$A$1:$E$69</definedName>
    <definedName name="Z_9E19628B_B043_414A_9658_72D541A297B9_.wvu.PrintArea" localSheetId="13" hidden="1">'Attach 12'!$B$1:$F$67</definedName>
    <definedName name="Z_9E19628B_B043_414A_9658_72D541A297B9_.wvu.PrintArea" localSheetId="14" hidden="1">'Attach 13'!$A$1:$E$23</definedName>
    <definedName name="Z_9E19628B_B043_414A_9658_72D541A297B9_.wvu.PrintArea" localSheetId="15" hidden="1">'Attach 14'!$A$1:$E$27</definedName>
    <definedName name="Z_9E19628B_B043_414A_9658_72D541A297B9_.wvu.PrintArea" localSheetId="16" hidden="1">'Attach 14 IP'!$A$8:$I$224</definedName>
    <definedName name="Z_9E19628B_B043_414A_9658_72D541A297B9_.wvu.PrintArea" localSheetId="17" hidden="1">'Attach 15'!$A$1:$E$85</definedName>
    <definedName name="Z_9E19628B_B043_414A_9658_72D541A297B9_.wvu.PrintArea" localSheetId="18" hidden="1">'Attach 16'!$A$1:$L$80</definedName>
    <definedName name="Z_9E19628B_B043_414A_9658_72D541A297B9_.wvu.PrintArea" localSheetId="19" hidden="1">'Attach 17'!$A$1:$J$24</definedName>
    <definedName name="Z_9E19628B_B043_414A_9658_72D541A297B9_.wvu.PrintArea" localSheetId="20" hidden="1">'Attach 19'!$A$1:$J$27</definedName>
    <definedName name="Z_9E19628B_B043_414A_9658_72D541A297B9_.wvu.PrintArea" localSheetId="2" hidden="1">'Attach 3(JV)'!$A$1:$E$20</definedName>
    <definedName name="Z_9E19628B_B043_414A_9658_72D541A297B9_.wvu.PrintArea" localSheetId="4" hidden="1">'Attach 4'!$A$1:$G$25</definedName>
    <definedName name="Z_9E19628B_B043_414A_9658_72D541A297B9_.wvu.PrintArea" localSheetId="5" hidden="1">'Attach 4 (A)'!$A$1:$E$59</definedName>
    <definedName name="Z_9E19628B_B043_414A_9658_72D541A297B9_.wvu.PrintArea" localSheetId="6" hidden="1">'Attach 5'!$A$1:$E$71</definedName>
    <definedName name="Z_9E19628B_B043_414A_9658_72D541A297B9_.wvu.PrintArea" localSheetId="7" hidden="1">'Attach 5A'!$A$1:$E$31</definedName>
    <definedName name="Z_9E19628B_B043_414A_9658_72D541A297B9_.wvu.PrintArea" localSheetId="8" hidden="1">'Attach 6'!$A$1:$E$51</definedName>
    <definedName name="Z_9E19628B_B043_414A_9658_72D541A297B9_.wvu.PrintArea" localSheetId="9" hidden="1">'Attach 9'!$A$1:$H$40</definedName>
    <definedName name="Z_9E19628B_B043_414A_9658_72D541A297B9_.wvu.PrintArea" localSheetId="3" hidden="1">'Attach-3 (QR)'!$A$1:$I$24</definedName>
    <definedName name="Z_9E19628B_B043_414A_9658_72D541A297B9_.wvu.PrintArea" localSheetId="24" hidden="1">'Bid Form 1st Env.'!$A$22:$F$131</definedName>
    <definedName name="Z_9E19628B_B043_414A_9658_72D541A297B9_.wvu.PrintArea" localSheetId="0" hidden="1">Cover!$A$1:$E$20</definedName>
    <definedName name="Z_9E19628B_B043_414A_9658_72D541A297B9_.wvu.PrintArea" localSheetId="1" hidden="1">'Name of Bidder'!$B$1:$D$37</definedName>
    <definedName name="Z_9E19628B_B043_414A_9658_72D541A297B9_.wvu.PrintTitles" localSheetId="9" hidden="1">'Attach 9'!$18:$18</definedName>
    <definedName name="Z_9E19628B_B043_414A_9658_72D541A297B9_.wvu.Rows" localSheetId="10" hidden="1">'Attach 10'!#REF!</definedName>
    <definedName name="Z_9E19628B_B043_414A_9658_72D541A297B9_.wvu.Rows" localSheetId="13" hidden="1">'Attach 12'!$56:$56,'Attach 12'!$62:$62</definedName>
    <definedName name="Z_9E19628B_B043_414A_9658_72D541A297B9_.wvu.Rows" localSheetId="16" hidden="1">'Attach 14 IP'!$43:$45</definedName>
    <definedName name="Z_9E19628B_B043_414A_9658_72D541A297B9_.wvu.Rows" localSheetId="18" hidden="1">'Attach 16'!$51:$52</definedName>
    <definedName name="Z_9E19628B_B043_414A_9658_72D541A297B9_.wvu.Rows" localSheetId="4" hidden="1">'Attach 4'!$26:$26</definedName>
    <definedName name="Z_9E19628B_B043_414A_9658_72D541A297B9_.wvu.Rows" localSheetId="6" hidden="1">'Attach 5'!$23:$28</definedName>
    <definedName name="Z_9E19628B_B043_414A_9658_72D541A297B9_.wvu.Rows" localSheetId="3" hidden="1">'Attach-3 (QR)'!#REF!,'Attach-3 (QR)'!#REF!,'Attach-3 (QR)'!#REF!,'Attach-3 (QR)'!#REF!,'Attach-3 (QR)'!#REF!,'Attach-3 (QR)'!#REF!,'Attach-3 (QR)'!#REF!,'Attach-3 (QR)'!#REF!</definedName>
    <definedName name="Z_9E19628B_B043_414A_9658_72D541A297B9_.wvu.Rows" localSheetId="1" hidden="1">'Name of Bidder'!$28:$31</definedName>
    <definedName name="Z_9E19628B_B043_414A_9658_72D541A297B9_.wvu.Rows" localSheetId="22" hidden="1">'N-W (Cr.)'!$1:$119</definedName>
    <definedName name="Z_A2492608_42AB_40AE_9BAF_064C94137D7E_.wvu.Cols" localSheetId="12" hidden="1">'Attach 11'!$F:$F</definedName>
    <definedName name="Z_A2492608_42AB_40AE_9BAF_064C94137D7E_.wvu.PrintArea" localSheetId="12" hidden="1">'Attach 11'!$A$1:$E$76</definedName>
    <definedName name="Z_A3F641DF_CF1D_48E3_AFDC_E52726A449CB_.wvu.PrintArea" localSheetId="10" hidden="1">'Attach 10'!$A$1:$E$32</definedName>
    <definedName name="Z_A3F641DF_CF1D_48E3_AFDC_E52726A449CB_.wvu.PrintArea" localSheetId="12" hidden="1">'Attach 11'!$A$1:$E$59</definedName>
    <definedName name="Z_A3F641DF_CF1D_48E3_AFDC_E52726A449CB_.wvu.PrintArea" localSheetId="11" hidden="1">'Attach 11 old '!$A$1:$E$52</definedName>
    <definedName name="Z_A3F641DF_CF1D_48E3_AFDC_E52726A449CB_.wvu.PrintArea" localSheetId="13" hidden="1">'Attach 12'!$B$1:$F$67</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7" hidden="1">'Attach 15'!$A$1:$E$87</definedName>
    <definedName name="Z_A3F641DF_CF1D_48E3_AFDC_E52726A449CB_.wvu.PrintArea" localSheetId="18" hidden="1">'Attach 16'!$A$1:$L$80</definedName>
    <definedName name="Z_A3F641DF_CF1D_48E3_AFDC_E52726A449CB_.wvu.PrintArea" localSheetId="2" hidden="1">'Attach 3(JV)'!$A$1:$E$22</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9'!$A$1:$E$48</definedName>
    <definedName name="Z_A3F641DF_CF1D_48E3_AFDC_E52726A449CB_.wvu.PrintTitles" localSheetId="13" hidden="1">'Attach 12'!#REF!</definedName>
    <definedName name="Z_A3F641DF_CF1D_48E3_AFDC_E52726A449CB_.wvu.PrintTitles" localSheetId="9" hidden="1">'Attach 9'!$18:$18</definedName>
    <definedName name="Z_B767AF46_8156_4C6E_927C_9FADBABCE925_.wvu.PrintArea" localSheetId="24" hidden="1">'Bid Form 1st Env.'!$A$22:$F$128</definedName>
    <definedName name="Z_B767AF46_8156_4C6E_927C_9FADBABCE925_.wvu.Rows" localSheetId="24" hidden="1">'Bid Form 1st Env.'!$52:$52</definedName>
    <definedName name="Z_C05A20E7_5953_476F_B27D_5ED46CD1D2D8_.wvu.Cols" localSheetId="12" hidden="1">'Attach 11'!$F:$F</definedName>
    <definedName name="Z_C05A20E7_5953_476F_B27D_5ED46CD1D2D8_.wvu.PrintArea" localSheetId="12" hidden="1">'Attach 11'!$A$1:$E$76</definedName>
    <definedName name="Z_C7FCA09A_C3E0_4408_81A0_5CFFEB0C6237_.wvu.Cols" localSheetId="3" hidden="1">'Attach-3 (QR)'!$J:$L</definedName>
    <definedName name="Z_C7FCA09A_C3E0_4408_81A0_5CFFEB0C6237_.wvu.PrintArea" localSheetId="3" hidden="1">'Attach-3 (QR)'!$A$1:$I$24</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0DECE2_6E5A_4707_AFD6_84F5F585124E_.wvu.Cols" localSheetId="11" hidden="1">'Attach 11 old '!$F:$F</definedName>
    <definedName name="Z_CB0DECE2_6E5A_4707_AFD6_84F5F585124E_.wvu.Cols" localSheetId="13" hidden="1">'Attach 12'!$G:$G</definedName>
    <definedName name="Z_CB0DECE2_6E5A_4707_AFD6_84F5F585124E_.wvu.Cols" localSheetId="16" hidden="1">'Attach 14 IP'!$K:$P</definedName>
    <definedName name="Z_CB0DECE2_6E5A_4707_AFD6_84F5F585124E_.wvu.Cols" localSheetId="17" hidden="1">'Attach 15'!$F:$F</definedName>
    <definedName name="Z_CB0DECE2_6E5A_4707_AFD6_84F5F585124E_.wvu.Cols" localSheetId="18" hidden="1">'Attach 16'!$N:$N</definedName>
    <definedName name="Z_CB0DECE2_6E5A_4707_AFD6_84F5F585124E_.wvu.Cols" localSheetId="2" hidden="1">'Attach 3(JV)'!$G:$H</definedName>
    <definedName name="Z_CB0DECE2_6E5A_4707_AFD6_84F5F585124E_.wvu.Cols" localSheetId="4" hidden="1">'Attach 4'!$H:$I</definedName>
    <definedName name="Z_CB0DECE2_6E5A_4707_AFD6_84F5F585124E_.wvu.Cols" localSheetId="5" hidden="1">'Attach 4 (A)'!$F:$F</definedName>
    <definedName name="Z_CB0DECE2_6E5A_4707_AFD6_84F5F585124E_.wvu.Cols" localSheetId="6" hidden="1">'Attach 5'!$F:$F</definedName>
    <definedName name="Z_CB0DECE2_6E5A_4707_AFD6_84F5F585124E_.wvu.Cols" localSheetId="7" hidden="1">'Attach 5A'!$F:$F</definedName>
    <definedName name="Z_CB0DECE2_6E5A_4707_AFD6_84F5F585124E_.wvu.Cols" localSheetId="8" hidden="1">'Attach 6'!$F:$F</definedName>
    <definedName name="Z_CB0DECE2_6E5A_4707_AFD6_84F5F585124E_.wvu.Cols" localSheetId="9" hidden="1">'Attach 9'!$L:$L</definedName>
    <definedName name="Z_CB0DECE2_6E5A_4707_AFD6_84F5F585124E_.wvu.Cols" localSheetId="3" hidden="1">'Attach-3 (QR)'!$N:$N</definedName>
    <definedName name="Z_CB0DECE2_6E5A_4707_AFD6_84F5F585124E_.wvu.Cols" localSheetId="24" hidden="1">'Bid Form 1st Env.'!$G:$G,'Bid Form 1st Env.'!$L:$AV</definedName>
    <definedName name="Z_CB0DECE2_6E5A_4707_AFD6_84F5F585124E_.wvu.Cols" localSheetId="1" hidden="1">'Name of Bidder'!$A:$A,'Name of Bidder'!$G:$I</definedName>
    <definedName name="Z_CB0DECE2_6E5A_4707_AFD6_84F5F585124E_.wvu.Cols" localSheetId="22" hidden="1">'N-W (Cr.)'!$C:$C,'N-W (Cr.)'!$F:$U</definedName>
    <definedName name="Z_CB0DECE2_6E5A_4707_AFD6_84F5F585124E_.wvu.PrintArea" localSheetId="10" hidden="1">'Attach 10'!$A$1:$E$25</definedName>
    <definedName name="Z_CB0DECE2_6E5A_4707_AFD6_84F5F585124E_.wvu.PrintArea" localSheetId="11" hidden="1">'Attach 11 old '!$A$1:$E$69</definedName>
    <definedName name="Z_CB0DECE2_6E5A_4707_AFD6_84F5F585124E_.wvu.PrintArea" localSheetId="13" hidden="1">'Attach 12'!$B$1:$F$67</definedName>
    <definedName name="Z_CB0DECE2_6E5A_4707_AFD6_84F5F585124E_.wvu.PrintArea" localSheetId="14" hidden="1">'Attach 13'!$A$1:$E$23</definedName>
    <definedName name="Z_CB0DECE2_6E5A_4707_AFD6_84F5F585124E_.wvu.PrintArea" localSheetId="15" hidden="1">'Attach 14'!$A$1:$E$27</definedName>
    <definedName name="Z_CB0DECE2_6E5A_4707_AFD6_84F5F585124E_.wvu.PrintArea" localSheetId="16" hidden="1">'Attach 14 IP'!$A$8:$I$224</definedName>
    <definedName name="Z_CB0DECE2_6E5A_4707_AFD6_84F5F585124E_.wvu.PrintArea" localSheetId="17" hidden="1">'Attach 15'!$A$1:$E$85</definedName>
    <definedName name="Z_CB0DECE2_6E5A_4707_AFD6_84F5F585124E_.wvu.PrintArea" localSheetId="18" hidden="1">'Attach 16'!$A$1:$L$80</definedName>
    <definedName name="Z_CB0DECE2_6E5A_4707_AFD6_84F5F585124E_.wvu.PrintArea" localSheetId="19" hidden="1">'Attach 17'!$A$1:$J$24</definedName>
    <definedName name="Z_CB0DECE2_6E5A_4707_AFD6_84F5F585124E_.wvu.PrintArea" localSheetId="20" hidden="1">'Attach 19'!$A$1:$J$27</definedName>
    <definedName name="Z_CB0DECE2_6E5A_4707_AFD6_84F5F585124E_.wvu.PrintArea" localSheetId="2" hidden="1">'Attach 3(JV)'!$A$1:$E$20</definedName>
    <definedName name="Z_CB0DECE2_6E5A_4707_AFD6_84F5F585124E_.wvu.PrintArea" localSheetId="4" hidden="1">'Attach 4'!$A$1:$G$25</definedName>
    <definedName name="Z_CB0DECE2_6E5A_4707_AFD6_84F5F585124E_.wvu.PrintArea" localSheetId="5" hidden="1">'Attach 4 (A)'!$A$1:$E$59</definedName>
    <definedName name="Z_CB0DECE2_6E5A_4707_AFD6_84F5F585124E_.wvu.PrintArea" localSheetId="6" hidden="1">'Attach 5'!$A$1:$E$71</definedName>
    <definedName name="Z_CB0DECE2_6E5A_4707_AFD6_84F5F585124E_.wvu.PrintArea" localSheetId="7" hidden="1">'Attach 5A'!$A$1:$E$31</definedName>
    <definedName name="Z_CB0DECE2_6E5A_4707_AFD6_84F5F585124E_.wvu.PrintArea" localSheetId="8" hidden="1">'Attach 6'!$A$1:$E$51</definedName>
    <definedName name="Z_CB0DECE2_6E5A_4707_AFD6_84F5F585124E_.wvu.PrintArea" localSheetId="9" hidden="1">'Attach 9'!$A$1:$H$40</definedName>
    <definedName name="Z_CB0DECE2_6E5A_4707_AFD6_84F5F585124E_.wvu.PrintArea" localSheetId="3" hidden="1">'Attach-3 (QR)'!$A$1:$I$24</definedName>
    <definedName name="Z_CB0DECE2_6E5A_4707_AFD6_84F5F585124E_.wvu.PrintArea" localSheetId="24" hidden="1">'Bid Form 1st Env.'!$A$22:$F$131</definedName>
    <definedName name="Z_CB0DECE2_6E5A_4707_AFD6_84F5F585124E_.wvu.PrintArea" localSheetId="0" hidden="1">Cover!$A$1:$E$20</definedName>
    <definedName name="Z_CB0DECE2_6E5A_4707_AFD6_84F5F585124E_.wvu.PrintArea" localSheetId="1" hidden="1">'Name of Bidder'!$B$1:$D$37</definedName>
    <definedName name="Z_CB0DECE2_6E5A_4707_AFD6_84F5F585124E_.wvu.PrintTitles" localSheetId="9" hidden="1">'Attach 9'!$18:$18</definedName>
    <definedName name="Z_CB0DECE2_6E5A_4707_AFD6_84F5F585124E_.wvu.Rows" localSheetId="13" hidden="1">'Attach 12'!$56:$56,'Attach 12'!$62:$62</definedName>
    <definedName name="Z_CB0DECE2_6E5A_4707_AFD6_84F5F585124E_.wvu.Rows" localSheetId="16" hidden="1">'Attach 14 IP'!$43:$45</definedName>
    <definedName name="Z_CB0DECE2_6E5A_4707_AFD6_84F5F585124E_.wvu.Rows" localSheetId="18" hidden="1">'Attach 16'!$51:$52</definedName>
    <definedName name="Z_CB0DECE2_6E5A_4707_AFD6_84F5F585124E_.wvu.Rows" localSheetId="4" hidden="1">'Attach 4'!$26:$26</definedName>
    <definedName name="Z_CB0DECE2_6E5A_4707_AFD6_84F5F585124E_.wvu.Rows" localSheetId="6" hidden="1">'Attach 5'!$23:$28</definedName>
    <definedName name="Z_CB0DECE2_6E5A_4707_AFD6_84F5F585124E_.wvu.Rows" localSheetId="3" hidden="1">'Attach-3 (QR)'!#REF!,'Attach-3 (QR)'!#REF!,'Attach-3 (QR)'!#REF!,'Attach-3 (QR)'!#REF!,'Attach-3 (QR)'!#REF!,'Attach-3 (QR)'!#REF!,'Attach-3 (QR)'!#REF!,'Attach-3 (QR)'!#REF!</definedName>
    <definedName name="Z_CB0DECE2_6E5A_4707_AFD6_84F5F585124E_.wvu.Rows" localSheetId="1" hidden="1">'Name of Bidder'!$28:$31</definedName>
    <definedName name="Z_CB0DECE2_6E5A_4707_AFD6_84F5F585124E_.wvu.Rows" localSheetId="22" hidden="1">'N-W (Cr.)'!$1:$119</definedName>
    <definedName name="Z_CD4CA1A8_824A_452F_BDBA_32A47C1B3013_.wvu.Cols" localSheetId="13" hidden="1">'Attach 12'!$H:$I</definedName>
    <definedName name="Z_CD4CA1A8_824A_452F_BDBA_32A47C1B3013_.wvu.Cols" localSheetId="17"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10'!$A$1:$E$31</definedName>
    <definedName name="Z_CD4CA1A8_824A_452F_BDBA_32A47C1B3013_.wvu.PrintArea" localSheetId="12" hidden="1">'Attach 11'!$A$1:$E$59</definedName>
    <definedName name="Z_CD4CA1A8_824A_452F_BDBA_32A47C1B3013_.wvu.PrintArea" localSheetId="11" hidden="1">'Attach 11 old '!$A$1:$E$52</definedName>
    <definedName name="Z_CD4CA1A8_824A_452F_BDBA_32A47C1B3013_.wvu.PrintArea" localSheetId="13" hidden="1">'Attach 12'!$B$1:$F$67</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IP'!$A$8:$I$237</definedName>
    <definedName name="Z_CD4CA1A8_824A_452F_BDBA_32A47C1B3013_.wvu.PrintArea" localSheetId="17" hidden="1">'Attach 15'!$A$1:$E$86</definedName>
    <definedName name="Z_CD4CA1A8_824A_452F_BDBA_32A47C1B3013_.wvu.PrintArea" localSheetId="18" hidden="1">'Attach 16'!$A$1:$L$80</definedName>
    <definedName name="Z_CD4CA1A8_824A_452F_BDBA_32A47C1B3013_.wvu.PrintArea" localSheetId="2" hidden="1">'Attach 3(JV)'!$A$1:$E$22</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5A'!$A$1:$E$31</definedName>
    <definedName name="Z_CD4CA1A8_824A_452F_BDBA_32A47C1B3013_.wvu.PrintArea" localSheetId="8" hidden="1">'Attach 6'!$A$1:$E$51</definedName>
    <definedName name="Z_CD4CA1A8_824A_452F_BDBA_32A47C1B3013_.wvu.PrintArea" localSheetId="9" hidden="1">'Attach 9'!$A$1:$E$40</definedName>
    <definedName name="Z_CD4CA1A8_824A_452F_BDBA_32A47C1B3013_.wvu.PrintTitles" localSheetId="13" hidden="1">'Attach 12'!#REF!</definedName>
    <definedName name="Z_CD4CA1A8_824A_452F_BDBA_32A47C1B3013_.wvu.PrintTitles" localSheetId="9" hidden="1">'Attach 9'!$18:$18</definedName>
    <definedName name="Z_CD4CA1A8_824A_452F_BDBA_32A47C1B3013_.wvu.Rows" localSheetId="16" hidden="1">'Attach 14 IP'!$43:$45</definedName>
    <definedName name="Z_CD4CA1A8_824A_452F_BDBA_32A47C1B3013_.wvu.Rows" localSheetId="6" hidden="1">'Attach 5'!$23:$28</definedName>
    <definedName name="Z_CDBB1400_DC98_40D2_90D0_CD15322DCE58_.wvu.Cols" localSheetId="12" hidden="1">'Attach 11'!$F:$F</definedName>
    <definedName name="Z_CDBB1400_DC98_40D2_90D0_CD15322DCE58_.wvu.PrintArea" localSheetId="12" hidden="1">'Attach 11'!$A$1:$E$76</definedName>
    <definedName name="Z_D7A8172F_D1E5_494A_89F4_AD40D8BEF5C4_.wvu.Cols" localSheetId="12" hidden="1">'Attach 11'!$F:$F</definedName>
    <definedName name="Z_D7A8172F_D1E5_494A_89F4_AD40D8BEF5C4_.wvu.Cols" localSheetId="11" hidden="1">'Attach 11 old '!$F:$F</definedName>
    <definedName name="Z_D7A8172F_D1E5_494A_89F4_AD40D8BEF5C4_.wvu.Cols" localSheetId="13" hidden="1">'Attach 12'!$G:$N</definedName>
    <definedName name="Z_D7A8172F_D1E5_494A_89F4_AD40D8BEF5C4_.wvu.Cols" localSheetId="16" hidden="1">'Attach 14 IP'!$K:$P</definedName>
    <definedName name="Z_D7A8172F_D1E5_494A_89F4_AD40D8BEF5C4_.wvu.Cols" localSheetId="17" hidden="1">'Attach 15'!$F:$F</definedName>
    <definedName name="Z_D7A8172F_D1E5_494A_89F4_AD40D8BEF5C4_.wvu.Cols" localSheetId="18" hidden="1">'Attach 16'!$N:$N</definedName>
    <definedName name="Z_D7A8172F_D1E5_494A_89F4_AD40D8BEF5C4_.wvu.Cols" localSheetId="2" hidden="1">'Attach 3(JV)'!$G:$H</definedName>
    <definedName name="Z_D7A8172F_D1E5_494A_89F4_AD40D8BEF5C4_.wvu.Cols" localSheetId="4" hidden="1">'Attach 4'!$H:$I</definedName>
    <definedName name="Z_D7A8172F_D1E5_494A_89F4_AD40D8BEF5C4_.wvu.Cols" localSheetId="5" hidden="1">'Attach 4 (A)'!$F:$F</definedName>
    <definedName name="Z_D7A8172F_D1E5_494A_89F4_AD40D8BEF5C4_.wvu.Cols" localSheetId="6" hidden="1">'Attach 5'!$F:$F</definedName>
    <definedName name="Z_D7A8172F_D1E5_494A_89F4_AD40D8BEF5C4_.wvu.Cols" localSheetId="7" hidden="1">'Attach 5A'!$F:$F</definedName>
    <definedName name="Z_D7A8172F_D1E5_494A_89F4_AD40D8BEF5C4_.wvu.Cols" localSheetId="8" hidden="1">'Attach 6'!$F:$F</definedName>
    <definedName name="Z_D7A8172F_D1E5_494A_89F4_AD40D8BEF5C4_.wvu.Cols" localSheetId="9" hidden="1">'Attach 9'!$G:$H,'Attach 9'!$K:$K</definedName>
    <definedName name="Z_D7A8172F_D1E5_494A_89F4_AD40D8BEF5C4_.wvu.Cols" localSheetId="3" hidden="1">'Attach-3 (QR)'!$J:$J,'Attach-3 (QR)'!$N:$N</definedName>
    <definedName name="Z_D7A8172F_D1E5_494A_89F4_AD40D8BEF5C4_.wvu.Cols" localSheetId="24" hidden="1">'Bid Form 1st Env.'!$G:$G,'Bid Form 1st Env.'!$I:$J,'Bid Form 1st Env.'!$L:$AV</definedName>
    <definedName name="Z_D7A8172F_D1E5_494A_89F4_AD40D8BEF5C4_.wvu.Cols" localSheetId="1" hidden="1">'Name of Bidder'!$A:$A,'Name of Bidder'!$E:$K</definedName>
    <definedName name="Z_D7A8172F_D1E5_494A_89F4_AD40D8BEF5C4_.wvu.Cols" localSheetId="22" hidden="1">'N-W (Cr.)'!$C:$C,'N-W (Cr.)'!$F:$U</definedName>
    <definedName name="Z_D7A8172F_D1E5_494A_89F4_AD40D8BEF5C4_.wvu.PrintArea" localSheetId="21" hidden="1">'Attach '!$A$1:$J$28</definedName>
    <definedName name="Z_D7A8172F_D1E5_494A_89F4_AD40D8BEF5C4_.wvu.PrintArea" localSheetId="10" hidden="1">'Attach 10'!$A$1:$E$25</definedName>
    <definedName name="Z_D7A8172F_D1E5_494A_89F4_AD40D8BEF5C4_.wvu.PrintArea" localSheetId="12" hidden="1">'Attach 11'!$A$1:$E$76</definedName>
    <definedName name="Z_D7A8172F_D1E5_494A_89F4_AD40D8BEF5C4_.wvu.PrintArea" localSheetId="11" hidden="1">'Attach 11 old '!$A$1:$E$69</definedName>
    <definedName name="Z_D7A8172F_D1E5_494A_89F4_AD40D8BEF5C4_.wvu.PrintArea" localSheetId="13" hidden="1">'Attach 12'!$B$1:$F$66</definedName>
    <definedName name="Z_D7A8172F_D1E5_494A_89F4_AD40D8BEF5C4_.wvu.PrintArea" localSheetId="14" hidden="1">'Attach 13'!$A$1:$E$23</definedName>
    <definedName name="Z_D7A8172F_D1E5_494A_89F4_AD40D8BEF5C4_.wvu.PrintArea" localSheetId="15" hidden="1">'Attach 14'!$A$1:$E$27</definedName>
    <definedName name="Z_D7A8172F_D1E5_494A_89F4_AD40D8BEF5C4_.wvu.PrintArea" localSheetId="16" hidden="1">'Attach 14 IP'!$A$8:$I$224</definedName>
    <definedName name="Z_D7A8172F_D1E5_494A_89F4_AD40D8BEF5C4_.wvu.PrintArea" localSheetId="17" hidden="1">'Attach 15'!$A$1:$E$85</definedName>
    <definedName name="Z_D7A8172F_D1E5_494A_89F4_AD40D8BEF5C4_.wvu.PrintArea" localSheetId="18" hidden="1">'Attach 16'!$A$1:$L$80</definedName>
    <definedName name="Z_D7A8172F_D1E5_494A_89F4_AD40D8BEF5C4_.wvu.PrintArea" localSheetId="19" hidden="1">'Attach 17'!$A$1:$J$24</definedName>
    <definedName name="Z_D7A8172F_D1E5_494A_89F4_AD40D8BEF5C4_.wvu.PrintArea" localSheetId="20" hidden="1">'Attach 19'!$A$1:$J$27</definedName>
    <definedName name="Z_D7A8172F_D1E5_494A_89F4_AD40D8BEF5C4_.wvu.PrintArea" localSheetId="2" hidden="1">'Attach 3(JV)'!$A$1:$E$20</definedName>
    <definedName name="Z_D7A8172F_D1E5_494A_89F4_AD40D8BEF5C4_.wvu.PrintArea" localSheetId="4" hidden="1">'Attach 4'!$A$1:$G$25</definedName>
    <definedName name="Z_D7A8172F_D1E5_494A_89F4_AD40D8BEF5C4_.wvu.PrintArea" localSheetId="5" hidden="1">'Attach 4 (A)'!$A$1:$E$59</definedName>
    <definedName name="Z_D7A8172F_D1E5_494A_89F4_AD40D8BEF5C4_.wvu.PrintArea" localSheetId="6" hidden="1">'Attach 5'!$A$1:$E$71</definedName>
    <definedName name="Z_D7A8172F_D1E5_494A_89F4_AD40D8BEF5C4_.wvu.PrintArea" localSheetId="7" hidden="1">'Attach 5A'!$A$1:$E$31</definedName>
    <definedName name="Z_D7A8172F_D1E5_494A_89F4_AD40D8BEF5C4_.wvu.PrintArea" localSheetId="8" hidden="1">'Attach 6'!$A$1:$E$51</definedName>
    <definedName name="Z_D7A8172F_D1E5_494A_89F4_AD40D8BEF5C4_.wvu.PrintArea" localSheetId="9" hidden="1">'Attach 9'!$A$1:$H$40</definedName>
    <definedName name="Z_D7A8172F_D1E5_494A_89F4_AD40D8BEF5C4_.wvu.PrintArea" localSheetId="3" hidden="1">'Attach-3 (QR)'!$A$1:$I$24</definedName>
    <definedName name="Z_D7A8172F_D1E5_494A_89F4_AD40D8BEF5C4_.wvu.PrintArea" localSheetId="24" hidden="1">'Bid Form 1st Env.'!$A$22:$H$131</definedName>
    <definedName name="Z_D7A8172F_D1E5_494A_89F4_AD40D8BEF5C4_.wvu.PrintArea" localSheetId="0" hidden="1">Cover!$A$1:$E$20</definedName>
    <definedName name="Z_D7A8172F_D1E5_494A_89F4_AD40D8BEF5C4_.wvu.PrintArea" localSheetId="1" hidden="1">'Name of Bidder'!$B$1:$D$37</definedName>
    <definedName name="Z_D7A8172F_D1E5_494A_89F4_AD40D8BEF5C4_.wvu.PrintTitles" localSheetId="9" hidden="1">'Attach 9'!$18:$18</definedName>
    <definedName name="Z_D7A8172F_D1E5_494A_89F4_AD40D8BEF5C4_.wvu.Rows" localSheetId="21" hidden="1">'Attach '!$21:$21</definedName>
    <definedName name="Z_D7A8172F_D1E5_494A_89F4_AD40D8BEF5C4_.wvu.Rows" localSheetId="13" hidden="1">'Attach 12'!$4:$4,'Attach 12'!$6:$6,'Attach 12'!$13:$13</definedName>
    <definedName name="Z_D7A8172F_D1E5_494A_89F4_AD40D8BEF5C4_.wvu.Rows" localSheetId="16" hidden="1">'Attach 14 IP'!$43:$45</definedName>
    <definedName name="Z_D7A8172F_D1E5_494A_89F4_AD40D8BEF5C4_.wvu.Rows" localSheetId="18" hidden="1">'Attach 16'!$51:$52</definedName>
    <definedName name="Z_D7A8172F_D1E5_494A_89F4_AD40D8BEF5C4_.wvu.Rows" localSheetId="4" hidden="1">'Attach 4'!$26:$26</definedName>
    <definedName name="Z_D7A8172F_D1E5_494A_89F4_AD40D8BEF5C4_.wvu.Rows" localSheetId="6" hidden="1">'Attach 5'!$23:$28</definedName>
    <definedName name="Z_D7A8172F_D1E5_494A_89F4_AD40D8BEF5C4_.wvu.Rows" localSheetId="7" hidden="1">'Attach 5A'!$23:$23</definedName>
    <definedName name="Z_D7A8172F_D1E5_494A_89F4_AD40D8BEF5C4_.wvu.Rows" localSheetId="9" hidden="1">'Attach 9'!$19:$19</definedName>
    <definedName name="Z_D7A8172F_D1E5_494A_89F4_AD40D8BEF5C4_.wvu.Rows" localSheetId="3" hidden="1">'Attach-3 (QR)'!#REF!,'Attach-3 (QR)'!#REF!,'Attach-3 (QR)'!#REF!,'Attach-3 (QR)'!#REF!,'Attach-3 (QR)'!#REF!,'Attach-3 (QR)'!#REF!,'Attach-3 (QR)'!#REF!,'Attach-3 (QR)'!#REF!,'Attach-3 (QR)'!#REF!</definedName>
    <definedName name="Z_D7A8172F_D1E5_494A_89F4_AD40D8BEF5C4_.wvu.Rows" localSheetId="1" hidden="1">'Name of Bidder'!$28:$31</definedName>
    <definedName name="Z_D7A8172F_D1E5_494A_89F4_AD40D8BEF5C4_.wvu.Rows" localSheetId="22" hidden="1">'N-W (Cr.)'!$1:$119</definedName>
    <definedName name="Z_E6F7301F_B7DF_4D80_9428_3CD22143194F_.wvu.Cols" localSheetId="24" hidden="1">'Bid Form 1st Env.'!$Y:$AK</definedName>
    <definedName name="Z_E6F7301F_B7DF_4D80_9428_3CD22143194F_.wvu.Cols" localSheetId="1" hidden="1">'Name of Bidder'!$A:$A</definedName>
    <definedName name="Z_E6F7301F_B7DF_4D80_9428_3CD22143194F_.wvu.PrintArea" localSheetId="24" hidden="1">'Bid Form 1st Env.'!$A$22:$F$128</definedName>
    <definedName name="Z_E6F7301F_B7DF_4D80_9428_3CD22143194F_.wvu.PrintArea" localSheetId="1" hidden="1">'Name of Bidder'!$B$1:$D$37</definedName>
    <definedName name="Z_E6F7301F_B7DF_4D80_9428_3CD22143194F_.wvu.Rows" localSheetId="24" hidden="1">'Bid Form 1st Env.'!#REF!</definedName>
    <definedName name="Z_E6F7301F_B7DF_4D80_9428_3CD22143194F_.wvu.Rows" localSheetId="1" hidden="1">'Name of Bidder'!$28:$31</definedName>
    <definedName name="Z_EB86BB53_60E3_486A_82FE_5318F63EBE62_.wvu.PrintArea" localSheetId="24" hidden="1">'Bid Form 1st Env.'!$A$22:$F$128</definedName>
    <definedName name="Z_EB86BB53_60E3_486A_82FE_5318F63EBE62_.wvu.Rows" localSheetId="24" hidden="1">'Bid Form 1st Env.'!$52:$52</definedName>
    <definedName name="Z_ECEBABD0_566A_41C4_AA9A_38EA30EFEDA8_.wvu.PrintArea" localSheetId="10" hidden="1">'Attach 10'!$A$1:$E$31</definedName>
    <definedName name="Z_ECEBABD0_566A_41C4_AA9A_38EA30EFEDA8_.wvu.PrintArea" localSheetId="12" hidden="1">'Attach 11'!$A$1:$E$59</definedName>
    <definedName name="Z_ECEBABD0_566A_41C4_AA9A_38EA30EFEDA8_.wvu.PrintArea" localSheetId="11" hidden="1">'Attach 11 old '!$A$1:$E$52</definedName>
    <definedName name="Z_ECEBABD0_566A_41C4_AA9A_38EA30EFEDA8_.wvu.PrintArea" localSheetId="13" hidden="1">'Attach 12'!$B$1:$F$67</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7" hidden="1">'Attach 15'!$A$1:$E$86</definedName>
    <definedName name="Z_ECEBABD0_566A_41C4_AA9A_38EA30EFEDA8_.wvu.PrintArea" localSheetId="18" hidden="1">'Attach 16'!$A$1:$L$80</definedName>
    <definedName name="Z_ECEBABD0_566A_41C4_AA9A_38EA30EFEDA8_.wvu.PrintArea" localSheetId="2" hidden="1">'Attach 3(JV)'!$A$1:$E$22</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5A'!$A$1:$E$32</definedName>
    <definedName name="Z_ECEBABD0_566A_41C4_AA9A_38EA30EFEDA8_.wvu.PrintArea" localSheetId="8" hidden="1">'Attach 6'!$A$1:$E$52</definedName>
    <definedName name="Z_ECEBABD0_566A_41C4_AA9A_38EA30EFEDA8_.wvu.PrintArea" localSheetId="9" hidden="1">'Attach 9'!$A$1:$E$48</definedName>
    <definedName name="Z_ECEBABD0_566A_41C4_AA9A_38EA30EFEDA8_.wvu.PrintTitles" localSheetId="13" hidden="1">'Attach 12'!#REF!</definedName>
    <definedName name="Z_ECEBABD0_566A_41C4_AA9A_38EA30EFEDA8_.wvu.PrintTitles" localSheetId="9" hidden="1">'Attach 9'!$18:$18</definedName>
    <definedName name="Z_FC91962D_7A67_47B1_B142_1A40A513EDA5_.wvu.Cols" localSheetId="12" hidden="1">'Attach 11'!$F:$F</definedName>
    <definedName name="Z_FC91962D_7A67_47B1_B142_1A40A513EDA5_.wvu.Cols" localSheetId="11" hidden="1">'Attach 11 old '!$F:$F</definedName>
    <definedName name="Z_FC91962D_7A67_47B1_B142_1A40A513EDA5_.wvu.Cols" localSheetId="13" hidden="1">'Attach 12'!$G:$G</definedName>
    <definedName name="Z_FC91962D_7A67_47B1_B142_1A40A513EDA5_.wvu.Cols" localSheetId="16" hidden="1">'Attach 14 IP'!$K:$P</definedName>
    <definedName name="Z_FC91962D_7A67_47B1_B142_1A40A513EDA5_.wvu.Cols" localSheetId="17" hidden="1">'Attach 15'!$F:$F</definedName>
    <definedName name="Z_FC91962D_7A67_47B1_B142_1A40A513EDA5_.wvu.Cols" localSheetId="18" hidden="1">'Attach 16'!$N:$N</definedName>
    <definedName name="Z_FC91962D_7A67_47B1_B142_1A40A513EDA5_.wvu.Cols" localSheetId="2" hidden="1">'Attach 3(JV)'!$F:$H</definedName>
    <definedName name="Z_FC91962D_7A67_47B1_B142_1A40A513EDA5_.wvu.Cols" localSheetId="4" hidden="1">'Attach 4'!$H:$I</definedName>
    <definedName name="Z_FC91962D_7A67_47B1_B142_1A40A513EDA5_.wvu.Cols" localSheetId="5" hidden="1">'Attach 4 (A)'!$F:$F</definedName>
    <definedName name="Z_FC91962D_7A67_47B1_B142_1A40A513EDA5_.wvu.Cols" localSheetId="6" hidden="1">'Attach 5'!$F:$F</definedName>
    <definedName name="Z_FC91962D_7A67_47B1_B142_1A40A513EDA5_.wvu.Cols" localSheetId="7" hidden="1">'Attach 5A'!$F:$F</definedName>
    <definedName name="Z_FC91962D_7A67_47B1_B142_1A40A513EDA5_.wvu.Cols" localSheetId="8" hidden="1">'Attach 6'!$F:$F</definedName>
    <definedName name="Z_FC91962D_7A67_47B1_B142_1A40A513EDA5_.wvu.Cols" localSheetId="9" hidden="1">'Attach 9'!$H:$H,'Attach 9'!$K:$K</definedName>
    <definedName name="Z_FC91962D_7A67_47B1_B142_1A40A513EDA5_.wvu.Cols" localSheetId="3" hidden="1">'Attach-3 (QR)'!$K:$K,'Attach-3 (QR)'!$N:$N</definedName>
    <definedName name="Z_FC91962D_7A67_47B1_B142_1A40A513EDA5_.wvu.Cols" localSheetId="24" hidden="1">'Bid Form 1st Env.'!$G:$G,'Bid Form 1st Env.'!$I:$AN</definedName>
    <definedName name="Z_FC91962D_7A67_47B1_B142_1A40A513EDA5_.wvu.Cols" localSheetId="1" hidden="1">'Name of Bidder'!$A:$A,'Name of Bidder'!$G:$I,'Name of Bidder'!$Q:$Y</definedName>
    <definedName name="Z_FC91962D_7A67_47B1_B142_1A40A513EDA5_.wvu.Cols" localSheetId="22" hidden="1">'N-W (Cr.)'!$C:$C,'N-W (Cr.)'!$F:$U</definedName>
    <definedName name="Z_FC91962D_7A67_47B1_B142_1A40A513EDA5_.wvu.PrintArea" localSheetId="21" hidden="1">'Attach '!$A$1:$J$28</definedName>
    <definedName name="Z_FC91962D_7A67_47B1_B142_1A40A513EDA5_.wvu.PrintArea" localSheetId="10" hidden="1">'Attach 10'!$A$1:$E$25</definedName>
    <definedName name="Z_FC91962D_7A67_47B1_B142_1A40A513EDA5_.wvu.PrintArea" localSheetId="12" hidden="1">'Attach 11'!$A$1:$E$76</definedName>
    <definedName name="Z_FC91962D_7A67_47B1_B142_1A40A513EDA5_.wvu.PrintArea" localSheetId="11" hidden="1">'Attach 11 old '!$A$1:$E$69</definedName>
    <definedName name="Z_FC91962D_7A67_47B1_B142_1A40A513EDA5_.wvu.PrintArea" localSheetId="13" hidden="1">'Attach 12'!$B$1:$F$66</definedName>
    <definedName name="Z_FC91962D_7A67_47B1_B142_1A40A513EDA5_.wvu.PrintArea" localSheetId="14" hidden="1">'Attach 13'!$A$1:$E$23</definedName>
    <definedName name="Z_FC91962D_7A67_47B1_B142_1A40A513EDA5_.wvu.PrintArea" localSheetId="15" hidden="1">'Attach 14'!$A$1:$E$27</definedName>
    <definedName name="Z_FC91962D_7A67_47B1_B142_1A40A513EDA5_.wvu.PrintArea" localSheetId="16" hidden="1">'Attach 14 IP'!$A$8:$I$224</definedName>
    <definedName name="Z_FC91962D_7A67_47B1_B142_1A40A513EDA5_.wvu.PrintArea" localSheetId="17" hidden="1">'Attach 15'!$A$1:$E$85</definedName>
    <definedName name="Z_FC91962D_7A67_47B1_B142_1A40A513EDA5_.wvu.PrintArea" localSheetId="18" hidden="1">'Attach 16'!$A$1:$L$79</definedName>
    <definedName name="Z_FC91962D_7A67_47B1_B142_1A40A513EDA5_.wvu.PrintArea" localSheetId="19" hidden="1">'Attach 17'!$A$1:$J$24</definedName>
    <definedName name="Z_FC91962D_7A67_47B1_B142_1A40A513EDA5_.wvu.PrintArea" localSheetId="20" hidden="1">'Attach 19'!$A$1:$J$27</definedName>
    <definedName name="Z_FC91962D_7A67_47B1_B142_1A40A513EDA5_.wvu.PrintArea" localSheetId="2" hidden="1">'Attach 3(JV)'!$A$1:$E$20</definedName>
    <definedName name="Z_FC91962D_7A67_47B1_B142_1A40A513EDA5_.wvu.PrintArea" localSheetId="4" hidden="1">'Attach 4'!$A$1:$G$25</definedName>
    <definedName name="Z_FC91962D_7A67_47B1_B142_1A40A513EDA5_.wvu.PrintArea" localSheetId="5" hidden="1">'Attach 4 (A)'!$A$1:$E$59</definedName>
    <definedName name="Z_FC91962D_7A67_47B1_B142_1A40A513EDA5_.wvu.PrintArea" localSheetId="6" hidden="1">'Attach 5'!$A$1:$E$71</definedName>
    <definedName name="Z_FC91962D_7A67_47B1_B142_1A40A513EDA5_.wvu.PrintArea" localSheetId="7" hidden="1">'Attach 5A'!$A$1:$E$31</definedName>
    <definedName name="Z_FC91962D_7A67_47B1_B142_1A40A513EDA5_.wvu.PrintArea" localSheetId="8" hidden="1">'Attach 6'!$A$1:$E$51</definedName>
    <definedName name="Z_FC91962D_7A67_47B1_B142_1A40A513EDA5_.wvu.PrintArea" localSheetId="9" hidden="1">'Attach 9'!$A$1:$H$40</definedName>
    <definedName name="Z_FC91962D_7A67_47B1_B142_1A40A513EDA5_.wvu.PrintArea" localSheetId="3" hidden="1">'Attach-3 (QR)'!$A$1:$I$24</definedName>
    <definedName name="Z_FC91962D_7A67_47B1_B142_1A40A513EDA5_.wvu.PrintArea" localSheetId="24" hidden="1">'Bid Form 1st Env.'!$A$22:$I$131</definedName>
    <definedName name="Z_FC91962D_7A67_47B1_B142_1A40A513EDA5_.wvu.PrintArea" localSheetId="0" hidden="1">Cover!$A$1:$E$20</definedName>
    <definedName name="Z_FC91962D_7A67_47B1_B142_1A40A513EDA5_.wvu.PrintArea" localSheetId="1" hidden="1">'Name of Bidder'!$B$1:$D$37</definedName>
    <definedName name="Z_FC91962D_7A67_47B1_B142_1A40A513EDA5_.wvu.PrintTitles" localSheetId="9" hidden="1">'Attach 9'!$18:$18</definedName>
    <definedName name="Z_FC91962D_7A67_47B1_B142_1A40A513EDA5_.wvu.Rows" localSheetId="21" hidden="1">'Attach '!$21:$21</definedName>
    <definedName name="Z_FC91962D_7A67_47B1_B142_1A40A513EDA5_.wvu.Rows" localSheetId="13" hidden="1">'Attach 12'!$4:$4,'Attach 12'!$6:$6,'Attach 12'!$13:$13,'Attach 12'!$52:$61</definedName>
    <definedName name="Z_FC91962D_7A67_47B1_B142_1A40A513EDA5_.wvu.Rows" localSheetId="16" hidden="1">'Attach 14 IP'!$43:$45</definedName>
    <definedName name="Z_FC91962D_7A67_47B1_B142_1A40A513EDA5_.wvu.Rows" localSheetId="18" hidden="1">'Attach 16'!$51:$52</definedName>
    <definedName name="Z_FC91962D_7A67_47B1_B142_1A40A513EDA5_.wvu.Rows" localSheetId="4" hidden="1">'Attach 4'!$26:$26</definedName>
    <definedName name="Z_FC91962D_7A67_47B1_B142_1A40A513EDA5_.wvu.Rows" localSheetId="6" hidden="1">'Attach 5'!$23:$28</definedName>
    <definedName name="Z_FC91962D_7A67_47B1_B142_1A40A513EDA5_.wvu.Rows" localSheetId="7" hidden="1">'Attach 5A'!$23:$23</definedName>
    <definedName name="Z_FC91962D_7A67_47B1_B142_1A40A513EDA5_.wvu.Rows" localSheetId="3" hidden="1">'Attach-3 (QR)'!#REF!,'Attach-3 (QR)'!#REF!,'Attach-3 (QR)'!#REF!,'Attach-3 (QR)'!#REF!,'Attach-3 (QR)'!#REF!,'Attach-3 (QR)'!#REF!,'Attach-3 (QR)'!#REF!,'Attach-3 (QR)'!#REF!,'Attach-3 (QR)'!#REF!,'Attach-3 (QR)'!#REF!,'Attach-3 (QR)'!#REF!</definedName>
    <definedName name="Z_FC91962D_7A67_47B1_B142_1A40A513EDA5_.wvu.Rows" localSheetId="24" hidden="1">'Bid Form 1st Env.'!$72:$72</definedName>
    <definedName name="Z_FC91962D_7A67_47B1_B142_1A40A513EDA5_.wvu.Rows" localSheetId="1" hidden="1">'Name of Bidder'!$6:$9,'Name of Bidder'!$16:$16,'Name of Bidder'!$24:$31</definedName>
    <definedName name="Z_FC91962D_7A67_47B1_B142_1A40A513EDA5_.wvu.Rows" localSheetId="22" hidden="1">'N-W (Cr.)'!$1:$119</definedName>
    <definedName name="Z_FF456F4E_176B_43B5_B869_E31226EE3B7D_.wvu.Cols" localSheetId="12" hidden="1">'Attach 11'!$F:$F</definedName>
    <definedName name="Z_FF456F4E_176B_43B5_B869_E31226EE3B7D_.wvu.PrintArea" localSheetId="12" hidden="1">'Attach 11'!$A$1:$E$76</definedName>
  </definedNames>
  <calcPr calcId="145621"/>
  <customWorkbookViews>
    <customWorkbookView name="Chandra Kr. Kamat {चंद्र कुमार कामत} - Personal View" guid="{0879A158-DD54-438D-853B-7AD4C354BB08}" mergeInterval="0" personalView="1" maximized="1" windowWidth="1916" windowHeight="734" tabRatio="858" activeSheetId="25"/>
    <customWorkbookView name="Prashanth Kumar Gade {प्रशांत जि} - Personal View" guid="{1B809EF8-CAC3-4DFB-B8F9-276F579FD60D}" mergeInterval="0" personalView="1" maximized="1" windowWidth="1916" windowHeight="800" tabRatio="684" activeSheetId="4"/>
    <customWorkbookView name="60003210 - Personal View" guid="{694FCF37-9FD0-4AE0-9718-E553F1189569}" mergeInterval="0" personalView="1" maximized="1" xWindow="1" yWindow="1" windowWidth="1276" windowHeight="752" tabRatio="684" activeSheetId="21" showComments="commIndAndComment"/>
    <customWorkbookView name="60001192 - Personal View" guid="{39A11D1B-FC08-4BC0-8BFA-8F6D6D4E6E39}" mergeInterval="0" personalView="1" maximized="1" xWindow="1" yWindow="1" windowWidth="1362" windowHeight="538" tabRatio="712" activeSheetId="23"/>
    <customWorkbookView name="Dinesh C. Nainwal - Personal View" guid="{57F05989-CAA1-419A-86AE-3DA2942F6BAF}" mergeInterval="0" personalView="1" maximized="1" windowWidth="1362" windowHeight="543" tabRatio="908" activeSheetId="1"/>
    <customWorkbookView name="60003018 - Personal View" guid="{2B636DF5-20E3-41B1-AF14-3AB2D19DB17E}" mergeInterval="0" personalView="1" maximized="1" xWindow="1" yWindow="1" windowWidth="1366" windowHeight="538" tabRatio="908" activeSheetId="4" showComments="commIndAndComment"/>
    <customWorkbookView name="KIRAN - Personal View" guid="{9B59C289-E65D-4B6D-A1A9-233CB1CCDF5A}" mergeInterval="0" personalView="1" maximized="1" windowWidth="1362" windowHeight="523" tabRatio="908" activeSheetId="21"/>
    <customWorkbookView name="Baijnath Singh - Personal View" guid="{3545AE1A-D3DD-4FC8-880A-180A3F66AD42}" mergeInterval="0" personalView="1" maximized="1" windowWidth="1362" windowHeight="495" tabRatio="908" activeSheetId="21"/>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103 - Personal View" guid="{7B0B13FF-7BD8-476F-81DC-DC5A07775921}" mergeInterval="0" personalView="1" maximized="1" windowWidth="1362" windowHeight="543" tabRatio="908" activeSheetId="21"/>
    <customWorkbookView name="Anand Kumar GVN. - Personal View" guid="{CB0DECE2-6E5A-4707-AFD6-84F5F585124E}" mergeInterval="0" personalView="1" maximized="1" windowWidth="1362" windowHeight="543" tabRatio="908" activeSheetId="21"/>
    <customWorkbookView name="G.V.N.Ananda Kumar - Personal View" guid="{8824EE0C-9A04-4783-A595-A17C9E460B26}" mergeInterval="0" personalView="1" maximized="1" windowWidth="1362" windowHeight="509" tabRatio="908" activeSheetId="21"/>
    <customWorkbookView name="Jella Ramu {जेल्‍ला रामू} - Personal View" guid="{9E19628B-B043-414A-9658-72D541A297B9}" mergeInterval="0" personalView="1" maximized="1" windowWidth="1362" windowHeight="543" tabRatio="908" activeSheetId="4"/>
    <customWorkbookView name="60001290 - Personal View" guid="{41517F17-9437-4AD4-BDC7-F1CB794B0D50}" mergeInterval="0" personalView="1" maximized="1" xWindow="1" yWindow="1" windowWidth="1356" windowHeight="538" tabRatio="908" activeSheetId="21"/>
    <customWorkbookView name="60002881 - Personal View" guid="{9D1D697F-7D4B-4A7B-89A2-50C581E5AD50}" mergeInterval="0" personalView="1" maximized="1" xWindow="1" yWindow="1" windowWidth="1362" windowHeight="538" tabRatio="908" activeSheetId="21"/>
    <customWorkbookView name="60001855 - Personal View" guid="{444D6BB9-BE75-44E6-B90B-FC91606CCA8D}" mergeInterval="0" personalView="1" maximized="1" windowWidth="1362" windowHeight="543" tabRatio="712" activeSheetId="1"/>
    <customWorkbookView name="60003099 - Personal View" guid="{779D020E-2103-49E4-BA40-2BFE876ECC19}" mergeInterval="0" personalView="1" maximized="1" windowWidth="1276" windowHeight="798" tabRatio="887" activeSheetId="23"/>
    <customWorkbookView name="A K Singh - Personal View" guid="{6E62ED79-41DC-4460-9E23-46ED417B1C82}" mergeInterval="0" personalView="1" maximized="1" windowWidth="1276" windowHeight="738" tabRatio="887" activeSheetId="23" showComments="commIndAndComment"/>
    <customWorkbookView name="Nrapendra Kumar - Personal View" guid="{D7A8172F-D1E5-494A-89F4-AD40D8BEF5C4}" mergeInterval="0" personalView="1" maximized="1" windowWidth="1362" windowHeight="503" tabRatio="887" activeSheetId="1"/>
    <customWorkbookView name="Umesh Kumar Yadav {उमेश कुमार यादव} - Personal View" guid="{8887C1C9-B397-4D3F-8F05-128368CE5718}" mergeInterval="0" personalView="1" maximized="1" windowWidth="1596" windowHeight="674" tabRatio="684" activeSheetId="2"/>
    <customWorkbookView name="Akhilesh Kumar Singh {अखिलेश कुमार सिंह} - Personal View" guid="{FC91962D-7A67-47B1-B142-1A40A513EDA5}" mergeInterval="0" personalView="1" maximized="1" windowWidth="1916" windowHeight="820" tabRatio="858" activeSheetId="25"/>
  </customWorkbookViews>
</workbook>
</file>

<file path=xl/calcChain.xml><?xml version="1.0" encoding="utf-8"?>
<calcChain xmlns="http://schemas.openxmlformats.org/spreadsheetml/2006/main">
  <c r="B15" i="14" l="1"/>
  <c r="B71" i="25" l="1"/>
  <c r="G24" i="14" l="1"/>
  <c r="B72" i="25"/>
  <c r="B8" i="14" l="1"/>
  <c r="B7" i="14"/>
  <c r="C37" i="25"/>
  <c r="A22" i="25" l="1"/>
  <c r="B28" i="25"/>
  <c r="AG28" i="25" s="1"/>
  <c r="A30" i="25"/>
  <c r="A31" i="25"/>
  <c r="A32" i="25"/>
  <c r="A33" i="25"/>
  <c r="A34" i="25"/>
  <c r="AL35" i="25"/>
  <c r="AL36" i="25"/>
  <c r="B39" i="25"/>
  <c r="AC39" i="25"/>
  <c r="Q37" i="25" s="1"/>
  <c r="B115" i="25"/>
  <c r="F115" i="25"/>
  <c r="B116" i="25"/>
  <c r="F116" i="25"/>
  <c r="A8" i="23"/>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1" i="22"/>
  <c r="A3" i="22"/>
  <c r="A8" i="22"/>
  <c r="G8" i="22"/>
  <c r="A9" i="22"/>
  <c r="G9" i="22"/>
  <c r="B10" i="22"/>
  <c r="G10" i="22"/>
  <c r="B11" i="22"/>
  <c r="G11" i="22"/>
  <c r="B12" i="22"/>
  <c r="G12" i="22"/>
  <c r="B13" i="22"/>
  <c r="G13" i="22"/>
  <c r="J19" i="22"/>
  <c r="B26" i="22"/>
  <c r="H26" i="22"/>
  <c r="B28" i="22"/>
  <c r="H28" i="22"/>
  <c r="A1" i="21"/>
  <c r="A3" i="21"/>
  <c r="G7" i="21"/>
  <c r="G8" i="21"/>
  <c r="G9" i="21"/>
  <c r="G10" i="21"/>
  <c r="G11" i="21"/>
  <c r="A25" i="21"/>
  <c r="B25" i="21"/>
  <c r="F25" i="21"/>
  <c r="H25" i="21"/>
  <c r="A27" i="21"/>
  <c r="B27" i="21"/>
  <c r="F27" i="21"/>
  <c r="H27" i="21"/>
  <c r="A1" i="20"/>
  <c r="X2" i="20"/>
  <c r="A3" i="20"/>
  <c r="F6" i="20"/>
  <c r="F7" i="20"/>
  <c r="F8" i="20"/>
  <c r="F9" i="20"/>
  <c r="F10" i="20"/>
  <c r="B23" i="20"/>
  <c r="H23" i="20"/>
  <c r="B24" i="20"/>
  <c r="H24" i="20"/>
  <c r="A1" i="19"/>
  <c r="Z2" i="19"/>
  <c r="A3" i="19"/>
  <c r="G7" i="19"/>
  <c r="G8" i="19"/>
  <c r="G9" i="19"/>
  <c r="G10" i="19"/>
  <c r="G11" i="19"/>
  <c r="N74" i="19"/>
  <c r="B77" i="19"/>
  <c r="H77" i="19"/>
  <c r="B78" i="19"/>
  <c r="H78" i="19"/>
  <c r="A1" i="18"/>
  <c r="A3" i="18"/>
  <c r="E7" i="18"/>
  <c r="E8" i="18"/>
  <c r="E9" i="18"/>
  <c r="E10" i="18"/>
  <c r="E11" i="18"/>
  <c r="E74" i="18"/>
  <c r="B84" i="18"/>
  <c r="E84" i="18"/>
  <c r="B85" i="18"/>
  <c r="E85" i="18"/>
  <c r="K30" i="17"/>
  <c r="K31" i="17"/>
  <c r="K32" i="17"/>
  <c r="K33" i="17"/>
  <c r="K36" i="17"/>
  <c r="O36" i="17"/>
  <c r="K37" i="17"/>
  <c r="O37" i="17"/>
  <c r="K38" i="17"/>
  <c r="O38" i="17"/>
  <c r="K39" i="17"/>
  <c r="O39" i="17"/>
  <c r="A43" i="17"/>
  <c r="A44" i="17"/>
  <c r="A45" i="17"/>
  <c r="A49" i="17"/>
  <c r="A55" i="17"/>
  <c r="F195" i="17"/>
  <c r="F196" i="17"/>
  <c r="A1" i="16"/>
  <c r="A3" i="16"/>
  <c r="E7" i="16"/>
  <c r="E8" i="16"/>
  <c r="E9" i="16"/>
  <c r="E10" i="16"/>
  <c r="E11" i="16"/>
  <c r="B24" i="16"/>
  <c r="E24" i="16"/>
  <c r="B25" i="16"/>
  <c r="E25" i="16"/>
  <c r="A1" i="15"/>
  <c r="A3" i="15"/>
  <c r="E7" i="15"/>
  <c r="E8" i="15"/>
  <c r="E9" i="15"/>
  <c r="E10" i="15"/>
  <c r="E11" i="15"/>
  <c r="B20" i="15"/>
  <c r="E20" i="15"/>
  <c r="B21" i="15"/>
  <c r="E21" i="15"/>
  <c r="B1" i="14"/>
  <c r="B3" i="14"/>
  <c r="E7" i="14"/>
  <c r="E8" i="14"/>
  <c r="C9" i="14"/>
  <c r="E9" i="14"/>
  <c r="C10" i="14"/>
  <c r="E10" i="14"/>
  <c r="C11" i="14"/>
  <c r="E11" i="14"/>
  <c r="C12" i="14"/>
  <c r="G25" i="14"/>
  <c r="C28" i="14" s="1"/>
  <c r="D55" i="14"/>
  <c r="D56" i="14" s="1"/>
  <c r="C65" i="14"/>
  <c r="F65" i="14"/>
  <c r="C66" i="14"/>
  <c r="F66" i="14"/>
  <c r="A1" i="13"/>
  <c r="A39" i="13" s="1"/>
  <c r="Z2" i="13"/>
  <c r="A3" i="13"/>
  <c r="A7" i="13"/>
  <c r="D7" i="13"/>
  <c r="D8" i="13"/>
  <c r="B9" i="13"/>
  <c r="D9" i="13"/>
  <c r="B10" i="13"/>
  <c r="D10" i="13"/>
  <c r="B11" i="13"/>
  <c r="D11" i="13"/>
  <c r="B12" i="13"/>
  <c r="E39" i="13"/>
  <c r="A41" i="13"/>
  <c r="A55" i="13"/>
  <c r="D55" i="13"/>
  <c r="A56" i="13"/>
  <c r="D56" i="13"/>
  <c r="E58" i="13"/>
  <c r="A60" i="13"/>
  <c r="A74" i="13"/>
  <c r="D74" i="13"/>
  <c r="A75" i="13"/>
  <c r="D75" i="13"/>
  <c r="A1" i="12"/>
  <c r="A51" i="12" s="1"/>
  <c r="Z2" i="12"/>
  <c r="A3" i="12"/>
  <c r="D7" i="12"/>
  <c r="D8" i="12"/>
  <c r="D9" i="12"/>
  <c r="D10" i="12"/>
  <c r="D11" i="12"/>
  <c r="B29" i="12"/>
  <c r="B67" i="12" s="1"/>
  <c r="D29" i="12"/>
  <c r="E48" i="12" s="1"/>
  <c r="E67" i="12" s="1"/>
  <c r="B30" i="12"/>
  <c r="B49" i="12" s="1"/>
  <c r="D30" i="12"/>
  <c r="E49" i="12" s="1"/>
  <c r="E68" i="12" s="1"/>
  <c r="E32" i="12"/>
  <c r="A34" i="12"/>
  <c r="A48" i="12"/>
  <c r="D48" i="12"/>
  <c r="A49" i="12"/>
  <c r="D49" i="12"/>
  <c r="E51" i="12"/>
  <c r="A53" i="12"/>
  <c r="A67" i="12"/>
  <c r="D67" i="12"/>
  <c r="A68" i="12"/>
  <c r="D68" i="12"/>
  <c r="A1" i="11"/>
  <c r="A3" i="11"/>
  <c r="E7" i="11"/>
  <c r="E8" i="11"/>
  <c r="E9" i="11"/>
  <c r="E10" i="11"/>
  <c r="E11" i="11"/>
  <c r="B24" i="11"/>
  <c r="E24" i="11"/>
  <c r="B25" i="11"/>
  <c r="E25" i="11"/>
  <c r="A1" i="10"/>
  <c r="A3" i="10"/>
  <c r="A16" i="10"/>
  <c r="B37" i="10"/>
  <c r="B38" i="10"/>
  <c r="A1" i="9"/>
  <c r="A30" i="9" s="1"/>
  <c r="A3" i="9"/>
  <c r="E7" i="9"/>
  <c r="E8" i="9"/>
  <c r="E9" i="9"/>
  <c r="E10" i="9"/>
  <c r="E11" i="9"/>
  <c r="B27" i="9"/>
  <c r="B49" i="9" s="1"/>
  <c r="E27" i="9"/>
  <c r="E49" i="9" s="1"/>
  <c r="B28" i="9"/>
  <c r="B50" i="9" s="1"/>
  <c r="E28" i="9"/>
  <c r="E50" i="9" s="1"/>
  <c r="E30" i="9"/>
  <c r="A32" i="9"/>
  <c r="A1" i="8"/>
  <c r="A3" i="8"/>
  <c r="E7" i="8"/>
  <c r="E8" i="8"/>
  <c r="E9" i="8"/>
  <c r="E10" i="8"/>
  <c r="E11" i="8"/>
  <c r="B28" i="8"/>
  <c r="E28" i="8"/>
  <c r="B29" i="8"/>
  <c r="E29" i="8"/>
  <c r="A1" i="7"/>
  <c r="A34" i="7" s="1"/>
  <c r="A3" i="7"/>
  <c r="D7" i="7"/>
  <c r="D8" i="7"/>
  <c r="D9" i="7"/>
  <c r="D10" i="7"/>
  <c r="D11" i="7"/>
  <c r="A14" i="7"/>
  <c r="B31" i="7"/>
  <c r="B69" i="7" s="1"/>
  <c r="D31" i="7"/>
  <c r="D69" i="7" s="1"/>
  <c r="B32" i="7"/>
  <c r="B70" i="7" s="1"/>
  <c r="D32" i="7"/>
  <c r="D70" i="7" s="1"/>
  <c r="E34" i="7"/>
  <c r="A1" i="6"/>
  <c r="A29" i="6" s="1"/>
  <c r="A3" i="6"/>
  <c r="D7" i="6"/>
  <c r="D8" i="6"/>
  <c r="D9" i="6"/>
  <c r="D10" i="6"/>
  <c r="D11" i="6"/>
  <c r="B24" i="6"/>
  <c r="B57" i="6" s="1"/>
  <c r="D24" i="6"/>
  <c r="D57" i="6" s="1"/>
  <c r="B25" i="6"/>
  <c r="B58" i="6" s="1"/>
  <c r="D25" i="6"/>
  <c r="D58" i="6" s="1"/>
  <c r="E29" i="6"/>
  <c r="C31" i="6"/>
  <c r="A33" i="6"/>
  <c r="B33" i="6"/>
  <c r="C33" i="6"/>
  <c r="D33" i="6"/>
  <c r="E33" i="6"/>
  <c r="A57" i="6"/>
  <c r="C57" i="6"/>
  <c r="A58" i="6"/>
  <c r="C58" i="6"/>
  <c r="A1" i="5"/>
  <c r="A3" i="5"/>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1" i="4"/>
  <c r="A3" i="4"/>
  <c r="G7" i="4"/>
  <c r="G8" i="4"/>
  <c r="G9" i="4"/>
  <c r="G10" i="4"/>
  <c r="G11" i="4"/>
  <c r="C22" i="4"/>
  <c r="G22" i="4"/>
  <c r="C23" i="4"/>
  <c r="G23" i="4"/>
  <c r="A1" i="3"/>
  <c r="Z1" i="3"/>
  <c r="AT1" i="3"/>
  <c r="Z2" i="3"/>
  <c r="A3" i="3"/>
  <c r="A7" i="3"/>
  <c r="A7" i="21" s="1"/>
  <c r="A8" i="3"/>
  <c r="Z8" i="3"/>
  <c r="B9" i="3"/>
  <c r="B9" i="10" s="1"/>
  <c r="G9" i="3"/>
  <c r="B14" i="3" s="1"/>
  <c r="B10" i="3"/>
  <c r="B10" i="6" s="1"/>
  <c r="B11" i="3"/>
  <c r="B11" i="18" s="1"/>
  <c r="B12" i="3"/>
  <c r="B11" i="20" s="1"/>
  <c r="B18" i="3"/>
  <c r="B34" i="13" s="1"/>
  <c r="B55" i="13" s="1"/>
  <c r="E18" i="3"/>
  <c r="AA18" i="3"/>
  <c r="B19" i="3"/>
  <c r="B35" i="13" s="1"/>
  <c r="B56" i="13" s="1"/>
  <c r="E19" i="3"/>
  <c r="AA19" i="3"/>
  <c r="B1" i="2"/>
  <c r="B2" i="2"/>
  <c r="G6" i="2"/>
  <c r="K41" i="17" s="1"/>
  <c r="U7" i="2"/>
  <c r="V7" i="2" s="1"/>
  <c r="B17" i="2" s="1"/>
  <c r="I71" i="25"/>
  <c r="B9" i="2"/>
  <c r="G9" i="2"/>
  <c r="N21" i="19" s="1"/>
  <c r="B28" i="2"/>
  <c r="A32" i="12" l="1"/>
  <c r="B10" i="11"/>
  <c r="G38" i="10"/>
  <c r="E35" i="13"/>
  <c r="E56" i="13" s="1"/>
  <c r="E75" i="13" s="1"/>
  <c r="E34" i="13"/>
  <c r="E55" i="13" s="1"/>
  <c r="E74" i="13" s="1"/>
  <c r="G37" i="10"/>
  <c r="A8" i="4"/>
  <c r="A8" i="13"/>
  <c r="B9" i="7"/>
  <c r="B12" i="6"/>
  <c r="B12" i="19"/>
  <c r="B9" i="19"/>
  <c r="H20" i="19" s="1"/>
  <c r="B9" i="15"/>
  <c r="B9" i="8"/>
  <c r="B10" i="21"/>
  <c r="B10" i="4"/>
  <c r="A7" i="7"/>
  <c r="A17" i="5"/>
  <c r="B9" i="6"/>
  <c r="B9" i="12"/>
  <c r="B12" i="5"/>
  <c r="B9" i="5"/>
  <c r="B12" i="15"/>
  <c r="A132" i="23"/>
  <c r="B132" i="23" s="1"/>
  <c r="D132" i="23" s="1"/>
  <c r="B9" i="16"/>
  <c r="B9" i="18"/>
  <c r="E23" i="18" s="1"/>
  <c r="B9" i="11"/>
  <c r="A133" i="23"/>
  <c r="B133" i="23" s="1"/>
  <c r="D133" i="23" s="1"/>
  <c r="B12" i="11"/>
  <c r="B9" i="9"/>
  <c r="A130" i="23"/>
  <c r="B130" i="23" s="1"/>
  <c r="D130" i="23" s="1"/>
  <c r="B10" i="15"/>
  <c r="A58" i="13"/>
  <c r="A134" i="23"/>
  <c r="B134" i="23" s="1"/>
  <c r="D134" i="23" s="1"/>
  <c r="A129" i="23"/>
  <c r="B129" i="23" s="1"/>
  <c r="B10" i="10"/>
  <c r="B10" i="9"/>
  <c r="B10" i="7"/>
  <c r="B10" i="5"/>
  <c r="A18" i="5"/>
  <c r="B10" i="18"/>
  <c r="B10" i="16"/>
  <c r="B10" i="12"/>
  <c r="A131" i="23"/>
  <c r="B131" i="23" s="1"/>
  <c r="D131" i="23" s="1"/>
  <c r="K42" i="17"/>
  <c r="A42" i="17" s="1"/>
  <c r="D44" i="25"/>
  <c r="A7" i="19"/>
  <c r="A7" i="16"/>
  <c r="A7" i="15"/>
  <c r="A7" i="10"/>
  <c r="A7" i="5"/>
  <c r="A6" i="20"/>
  <c r="B12" i="7"/>
  <c r="A7" i="9"/>
  <c r="E14" i="3"/>
  <c r="B75" i="13"/>
  <c r="A7" i="11"/>
  <c r="A7" i="12"/>
  <c r="B12" i="9"/>
  <c r="A7" i="18"/>
  <c r="B12" i="10"/>
  <c r="A7" i="8"/>
  <c r="B12" i="18"/>
  <c r="A7" i="6"/>
  <c r="B12" i="8"/>
  <c r="B12" i="21"/>
  <c r="B12" i="16"/>
  <c r="B12" i="4"/>
  <c r="B12" i="12"/>
  <c r="A7" i="4"/>
  <c r="B9" i="20"/>
  <c r="B74" i="13"/>
  <c r="U6" i="23"/>
  <c r="D13" i="23"/>
  <c r="A6" i="23" s="1"/>
  <c r="S13" i="23"/>
  <c r="P6" i="23" s="1"/>
  <c r="N13" i="23"/>
  <c r="K6" i="23" s="1"/>
  <c r="I13" i="23"/>
  <c r="F6" i="23" s="1"/>
  <c r="B9" i="4"/>
  <c r="B9" i="21"/>
  <c r="A8" i="16"/>
  <c r="B48" i="12"/>
  <c r="A8" i="6"/>
  <c r="A8" i="15"/>
  <c r="A8" i="19"/>
  <c r="A7" i="20"/>
  <c r="A8" i="18"/>
  <c r="A8" i="9"/>
  <c r="A8" i="11"/>
  <c r="E113" i="25"/>
  <c r="B11" i="8"/>
  <c r="B11" i="6"/>
  <c r="B11" i="12"/>
  <c r="B11" i="5"/>
  <c r="B11" i="19"/>
  <c r="B11" i="11"/>
  <c r="B11" i="7"/>
  <c r="B10" i="20"/>
  <c r="B11" i="21"/>
  <c r="B10" i="8"/>
  <c r="B10" i="19"/>
  <c r="A8" i="7"/>
  <c r="A41" i="17"/>
  <c r="A8" i="12"/>
  <c r="AG31" i="25"/>
  <c r="AG29" i="25"/>
  <c r="AG30" i="25" s="1"/>
  <c r="B16" i="2"/>
  <c r="B11" i="9"/>
  <c r="A8" i="5"/>
  <c r="B68" i="12"/>
  <c r="B11" i="4"/>
  <c r="B11" i="16"/>
  <c r="B11" i="15"/>
  <c r="B11" i="10"/>
  <c r="A8" i="8"/>
  <c r="A8" i="21"/>
  <c r="B8" i="20"/>
  <c r="A8" i="10"/>
  <c r="B25" i="2"/>
  <c r="D7" i="2"/>
  <c r="B24" i="2"/>
  <c r="B20" i="19"/>
  <c r="B11" i="2"/>
  <c r="Y25" i="23" l="1"/>
  <c r="T25" i="23" s="1"/>
  <c r="U7" i="23" s="1"/>
</calcChain>
</file>

<file path=xl/comments1.xml><?xml version="1.0" encoding="utf-8"?>
<comments xmlns="http://schemas.openxmlformats.org/spreadsheetml/2006/main">
  <authors>
    <author>01290</author>
  </authors>
  <commentList>
    <comment ref="D36" authorId="0" guid="{5D74C484-758E-407A-B0DB-5E9DFB3DFB1D}">
      <text>
        <r>
          <rPr>
            <sz val="10"/>
            <rFont val="Book Antiqua"/>
            <family val="1"/>
          </rPr>
          <t>Insert date in mm-dd-yyyy format</t>
        </r>
      </text>
    </comment>
  </commentList>
</comments>
</file>

<file path=xl/sharedStrings.xml><?xml version="1.0" encoding="utf-8"?>
<sst xmlns="http://schemas.openxmlformats.org/spreadsheetml/2006/main" count="1465" uniqueCount="743">
  <si>
    <t>OR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</si>
  <si>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</si>
  <si>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</si>
  <si>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</si>
  <si>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</si>
  <si>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</si>
  <si>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</si>
  <si>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</si>
  <si>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</si>
  <si>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</si>
  <si>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</si>
  <si>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</si>
  <si>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</si>
  <si>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</si>
  <si>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</si>
  <si>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</si>
  <si>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</si>
  <si>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</si>
  <si>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</si>
  <si>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</si>
  <si>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</si>
  <si>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</si>
  <si>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</si>
  <si>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</si>
  <si>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</si>
  <si>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</si>
  <si>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</si>
  <si>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</si>
  <si>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</si>
  <si>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</si>
  <si>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</si>
  <si>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</si>
  <si>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</si>
  <si>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</si>
  <si>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</si>
  <si>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</si>
  <si>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</si>
  <si>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</si>
  <si>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</si>
  <si>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</si>
  <si>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</si>
  <si>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 ITB 11.1 in BDS (Section-III of Volume-I)-Scope of JVC/Subsidiary of Bidder proposing to qualify through route  specified at 1.1 of QR at Annexure A(BDS)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</si>
  <si>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</si>
  <si>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</si>
  <si>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</si>
  <si>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</si>
  <si>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</si>
  <si>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</si>
  <si>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</si>
  <si>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</si>
  <si>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</si>
  <si>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</si>
  <si>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</si>
  <si>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</si>
  <si>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</si>
  <si>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</si>
  <si>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</si>
  <si>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</si>
  <si>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</si>
  <si>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</si>
  <si>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</si>
  <si>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</si>
  <si>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</si>
  <si>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</si>
  <si>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</si>
  <si>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</si>
  <si>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</si>
  <si>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</si>
  <si>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</si>
  <si>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</si>
  <si>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</si>
  <si>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</si>
  <si>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</si>
  <si>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</si>
  <si>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</si>
  <si>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</si>
  <si>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</si>
  <si>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</si>
  <si>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</si>
  <si>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</si>
  <si>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</si>
  <si>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</si>
  <si>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</si>
  <si>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</si>
  <si>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</si>
  <si>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</si>
  <si>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</si>
  <si>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</si>
  <si>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</si>
  <si>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</si>
  <si>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</si>
  <si>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</si>
  <si>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ATTACHMENT-4</t>
  </si>
  <si>
    <t>ATTACHMENT-5</t>
  </si>
  <si>
    <t>ATTACHMENT-4 (A)</t>
  </si>
  <si>
    <t>ATTACHMENT-6</t>
  </si>
  <si>
    <t>ATTACHMENT-11</t>
  </si>
  <si>
    <t>ATTACHMENT-12</t>
  </si>
  <si>
    <t>ATTACHMENT-13</t>
  </si>
  <si>
    <t xml:space="preserve">Indian Field Labour, b = </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</si>
  <si>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</si>
  <si>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</si>
  <si>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</si>
  <si>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</si>
  <si>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</si>
  <si>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</si>
  <si>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</si>
  <si>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</si>
  <si>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</si>
  <si>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</si>
  <si>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</si>
  <si>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</si>
  <si>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</si>
  <si>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</si>
  <si>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</si>
  <si>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</si>
  <si>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</si>
  <si>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</si>
  <si>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</si>
  <si>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</si>
  <si>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</si>
  <si>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</si>
  <si>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</si>
  <si>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</si>
  <si>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</si>
  <si>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</si>
  <si>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</si>
  <si>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</si>
  <si>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</si>
  <si>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</si>
  <si>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</si>
  <si>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</si>
  <si>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</si>
  <si>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</si>
  <si>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</si>
  <si>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</si>
  <si>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</si>
  <si>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</si>
  <si>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</si>
  <si>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</si>
  <si>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</si>
  <si>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</si>
  <si>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</si>
  <si>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</si>
  <si>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</si>
  <si>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</si>
  <si>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</si>
  <si>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</si>
  <si>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</si>
  <si>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</si>
  <si>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</si>
  <si>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</si>
  <si>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</si>
  <si>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</si>
  <si>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</si>
  <si>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</si>
  <si>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</si>
  <si>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</si>
  <si>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</si>
  <si>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</si>
  <si>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</si>
  <si>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</si>
  <si>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</si>
  <si>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</si>
  <si>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</si>
  <si>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</si>
  <si>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</si>
  <si>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</si>
  <si>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</si>
  <si>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</si>
  <si>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</si>
  <si>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</si>
  <si>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</si>
  <si>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</si>
  <si>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</si>
  <si>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</si>
  <si>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</si>
  <si>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</si>
  <si>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</si>
  <si>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</si>
  <si>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</si>
  <si>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</si>
  <si>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</si>
  <si>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</si>
  <si>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</si>
  <si>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</si>
  <si>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</si>
  <si>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</si>
  <si>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</si>
  <si>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</si>
  <si>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</si>
  <si>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</si>
  <si>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</si>
  <si>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</si>
  <si>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</si>
  <si>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</si>
  <si>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</si>
  <si>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</si>
  <si>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</si>
  <si>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</si>
  <si>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</si>
  <si>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</si>
  <si>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</si>
  <si>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</si>
  <si>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</si>
  <si>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</si>
  <si>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</si>
  <si>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</si>
  <si>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</si>
  <si>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</si>
  <si>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</si>
  <si>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</si>
  <si>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</si>
  <si>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</si>
  <si>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</si>
  <si>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</si>
  <si>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</si>
  <si>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</si>
  <si>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</si>
  <si>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</si>
  <si>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</si>
  <si>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</si>
  <si>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</si>
  <si>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</si>
  <si>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</si>
  <si>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</si>
  <si>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</si>
  <si>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</si>
  <si>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</si>
  <si>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</si>
  <si>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</si>
  <si>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</si>
  <si>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</si>
  <si>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</si>
  <si>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</si>
  <si>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</si>
  <si>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</si>
  <si>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</si>
  <si>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</si>
  <si>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</si>
  <si>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</si>
  <si>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</si>
  <si>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</si>
  <si>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</si>
  <si>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</si>
  <si>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</si>
  <si>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</si>
  <si>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</si>
  <si>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</si>
  <si>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</si>
  <si>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</si>
  <si>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</si>
  <si>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</si>
  <si>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</si>
  <si>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</si>
  <si>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</si>
  <si>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</si>
  <si>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</si>
  <si>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</si>
  <si>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</si>
  <si>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</si>
  <si>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</si>
  <si>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</si>
  <si>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</si>
  <si>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</si>
  <si>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</si>
  <si>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</si>
  <si>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</si>
  <si>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</si>
  <si>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</si>
  <si>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</si>
  <si>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</si>
  <si>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</si>
  <si>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</si>
  <si>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</si>
  <si>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</si>
  <si>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</si>
  <si>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</si>
  <si>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</si>
  <si>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</si>
  <si>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</si>
  <si>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</si>
  <si>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</si>
  <si>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</si>
  <si>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</si>
  <si>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</si>
  <si>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</si>
  <si>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YES</t>
  </si>
  <si>
    <t>NO</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</si>
  <si>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</si>
  <si>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</si>
  <si>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</si>
  <si>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</si>
  <si>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</si>
  <si>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</si>
  <si>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</si>
  <si>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</si>
  <si>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</si>
  <si>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</si>
  <si>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</si>
  <si>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</si>
  <si>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</si>
  <si>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</si>
  <si>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</si>
  <si>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</si>
  <si>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</si>
  <si>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</si>
  <si>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</si>
  <si>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</si>
  <si>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</si>
  <si>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</si>
  <si>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</si>
  <si>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</si>
  <si>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</si>
  <si>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</si>
  <si>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</si>
  <si>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</si>
  <si>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</si>
  <si>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</si>
  <si>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</si>
  <si>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</si>
  <si>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</si>
  <si>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</si>
  <si>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</si>
  <si>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</si>
  <si>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</si>
  <si>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</si>
  <si>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</si>
  <si>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</si>
  <si>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</si>
  <si>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</si>
  <si>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</si>
  <si>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</si>
  <si>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</si>
  <si>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</si>
  <si>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</si>
  <si>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</si>
  <si>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</si>
  <si>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</si>
  <si>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</si>
  <si>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</si>
  <si>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</si>
  <si>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</si>
  <si>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</si>
  <si>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</si>
  <si>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</si>
  <si>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</si>
  <si>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</si>
  <si>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</si>
  <si>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</si>
  <si>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</si>
  <si>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</si>
  <si>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</si>
  <si>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</si>
  <si>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</si>
  <si>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</si>
  <si>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</si>
  <si>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</si>
  <si>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</si>
  <si>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</si>
  <si>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</si>
  <si>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</si>
  <si>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</si>
  <si>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</si>
  <si>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</si>
  <si>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</si>
  <si>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</si>
  <si>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</si>
  <si>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</si>
  <si>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</si>
  <si>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</si>
  <si>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</si>
  <si>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</si>
  <si>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</si>
  <si>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</si>
  <si>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</si>
  <si>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</si>
  <si>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</si>
  <si>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</si>
  <si>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</si>
  <si>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</si>
  <si>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</si>
  <si>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</si>
  <si>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</si>
  <si>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</si>
  <si>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</si>
  <si>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</si>
  <si>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</si>
  <si>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a =</t>
  </si>
  <si>
    <t>b =</t>
  </si>
  <si>
    <t>c =</t>
  </si>
  <si>
    <t>d =</t>
  </si>
  <si>
    <t xml:space="preserve">, </t>
  </si>
  <si>
    <t xml:space="preserve"> AND </t>
  </si>
  <si>
    <t xml:space="preserve"> having its Registered Office at</t>
  </si>
  <si>
    <t>Million</t>
  </si>
  <si>
    <t>Declaration for tax exemptions, reductions, allowances or benefits</t>
  </si>
  <si>
    <t>ATTACHMENT-15</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</si>
  <si>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</si>
  <si>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</si>
  <si>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</si>
  <si>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</si>
  <si>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</si>
  <si>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</si>
  <si>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</si>
  <si>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</si>
  <si>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</si>
  <si>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</si>
  <si>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</si>
  <si>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</si>
  <si>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</si>
  <si>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</si>
  <si>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</si>
  <si>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</si>
  <si>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</si>
  <si>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</si>
  <si>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</si>
  <si>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</si>
  <si>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</si>
  <si>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</si>
  <si>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</si>
  <si>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</si>
  <si>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</si>
  <si>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</si>
  <si>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</si>
  <si>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</si>
  <si>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</si>
  <si>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</si>
  <si>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</si>
  <si>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</si>
  <si>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</si>
  <si>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</si>
  <si>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</si>
  <si>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</si>
  <si>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</si>
  <si>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</si>
  <si>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</si>
  <si>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</si>
  <si>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</si>
  <si>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</si>
  <si>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</si>
  <si>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</si>
  <si>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</si>
  <si>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</si>
  <si>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</si>
  <si>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</si>
  <si>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</si>
  <si>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</si>
  <si>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</si>
  <si>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</si>
  <si>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</si>
  <si>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</si>
  <si>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</si>
  <si>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</si>
  <si>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</si>
  <si>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</si>
  <si>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</si>
  <si>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</si>
  <si>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</si>
  <si>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</si>
  <si>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</si>
  <si>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</si>
  <si>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</si>
  <si>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</si>
  <si>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</si>
  <si>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</si>
  <si>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</si>
  <si>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</si>
  <si>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</si>
  <si>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</si>
  <si>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</si>
  <si>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</si>
  <si>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</si>
  <si>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</si>
  <si>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</si>
  <si>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</si>
  <si>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</si>
  <si>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</si>
  <si>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</si>
  <si>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</si>
  <si>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</si>
  <si>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</si>
  <si>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</si>
  <si>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</si>
  <si>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</si>
  <si>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</si>
  <si>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</si>
  <si>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</si>
  <si>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</si>
  <si>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</si>
  <si>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</si>
  <si>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</si>
  <si>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</si>
  <si>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</si>
  <si>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</si>
  <si>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</si>
  <si>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</si>
  <si>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</si>
  <si>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</si>
  <si>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</si>
  <si>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</si>
  <si>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</si>
  <si>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</si>
  <si>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</si>
  <si>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</si>
  <si>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</si>
  <si>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</si>
  <si>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</si>
  <si>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</si>
  <si>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</si>
  <si>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</si>
  <si>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</si>
  <si>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</si>
  <si>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</si>
  <si>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</si>
  <si>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</si>
  <si>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</si>
  <si>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</si>
  <si>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</si>
  <si>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</si>
  <si>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</si>
  <si>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</si>
  <si>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</si>
  <si>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</si>
  <si>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</si>
  <si>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</si>
  <si>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</si>
  <si>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</si>
  <si>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</si>
  <si>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</si>
  <si>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</si>
  <si>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</si>
  <si>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</si>
  <si>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</si>
  <si>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</si>
  <si>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</si>
  <si>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</si>
  <si>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</si>
  <si>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</si>
  <si>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</si>
  <si>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</si>
  <si>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</si>
  <si>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</si>
  <si>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</si>
  <si>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</si>
  <si>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</si>
  <si>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</si>
  <si>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</si>
  <si>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</si>
  <si>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</si>
  <si>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</si>
  <si>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</si>
  <si>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</si>
  <si>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</si>
  <si>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</si>
  <si>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</si>
  <si>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</si>
  <si>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</si>
  <si>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</si>
  <si>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</si>
  <si>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</si>
  <si>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</si>
  <si>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Name of Materials/Labour</t>
  </si>
  <si>
    <t>Value of co-efficient</t>
  </si>
  <si>
    <t>i)</t>
  </si>
  <si>
    <t>ii)</t>
  </si>
  <si>
    <t>Name of the published index</t>
  </si>
  <si>
    <t>Value of index as 30 days prior to date set for opening of bids</t>
  </si>
  <si>
    <t>A) Equipment Price Component:</t>
  </si>
  <si>
    <t xml:space="preserve">ii) Material Component </t>
  </si>
  <si>
    <t>a + b + c + d  = 0.65 to 0.73</t>
  </si>
  <si>
    <t>Labour component:</t>
  </si>
  <si>
    <t>a + b + c + d + l = 0.85</t>
  </si>
  <si>
    <t>* In case of an Indian bidder, “c” shall be equal to zero.</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</si>
  <si>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</si>
  <si>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</si>
  <si>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</si>
  <si>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</si>
  <si>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</si>
  <si>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</si>
  <si>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</si>
  <si>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</si>
  <si>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</si>
  <si>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</si>
  <si>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</si>
  <si>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</si>
  <si>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</si>
  <si>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</si>
  <si>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</si>
  <si>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</si>
  <si>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</si>
  <si>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</si>
  <si>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</si>
  <si>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</si>
  <si>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</si>
  <si>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</si>
  <si>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</si>
  <si>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</si>
  <si>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</si>
  <si>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</si>
  <si>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</si>
  <si>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</si>
  <si>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</si>
  <si>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</si>
  <si>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A</t>
  </si>
  <si>
    <t>B</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</si>
  <si>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</si>
  <si>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</si>
  <si>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</si>
  <si>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</si>
  <si>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</si>
  <si>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</si>
  <si>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</si>
  <si>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t>Further, we hereby confirm that except as mentioned in the Schedule – 6 (Alternative, Deviations and Exceptions to the Provisions) hereof, forming part of our First Envelope :</t>
  </si>
  <si>
    <t xml:space="preserve">Installation price component </t>
  </si>
  <si>
    <t>Attachment 10 (Guarantee Declaration) is included here.</t>
  </si>
  <si>
    <t xml:space="preserve">Supply &amp; Placement of Reinforcement Steel </t>
  </si>
  <si>
    <t>High Speed Diesel, coefficient a =</t>
  </si>
  <si>
    <t xml:space="preserve">Wholesale Price Index Number for ‘High Speed Diesel’ (Individual commodity) (monthly) (Base: 2004-05=100) as published by
Office of Economic Advisor, Ministry of Commerce &amp; Industry 
 (www.eaindustry.nic.in).
</t>
  </si>
  <si>
    <t>L</t>
  </si>
  <si>
    <t>Labour, coefficient l =</t>
  </si>
  <si>
    <t xml:space="preserve">Indian Labour Bureau, Shimla, Govt. of India (monthly) 
(Base: 2001 = 100) (www.labourbureau.nic.in)
</t>
  </si>
  <si>
    <t>Ferrous Metals, coefficient b =</t>
  </si>
  <si>
    <t xml:space="preserve">Wholesale Price Index Number for ‘Ferrous Metals’ (Group Item) (monthly) (Base: 2004-05=100) as published by
Office of Economic Advisor, Ministry of Commerce &amp; Industry 
 (www.eaindustry.nic.in).
</t>
  </si>
  <si>
    <t>For Concreting</t>
  </si>
  <si>
    <t xml:space="preserve">Wholesale Price Index Number for High Speed Diesel’ (Individual commodity) (monthly) (Base: 2004-05=100) as published by
Office of Economic Advisor, Ministry of Commerce &amp; Industry 
 (www.eaindustry.nic.in).
</t>
  </si>
  <si>
    <t>Cement &amp; Lime, coefficient b =</t>
  </si>
  <si>
    <t xml:space="preserve">Wholesale Price Index Number for ‘Cement &amp; Lime’ (Group Item)  (monthly) (Base: 2004-05=100) as published by
Office of Economic Advisor, Ministry of Commerce &amp; Industry 
 (www.eaindustry.nic.in).
</t>
  </si>
  <si>
    <t>Structural Clay Products, coefficient c =</t>
  </si>
  <si>
    <t xml:space="preserve">Wholesale Price Index Number for ‘Structural Clay Products’ (Group Item)  (monthly) (Base: 2004-05=100) as published by
Office of Economic Advisor, Ministry of Commerce &amp; Industry 
 (www.eaindustry.nic.in).
</t>
  </si>
  <si>
    <r>
      <t>I</t>
    </r>
    <r>
      <rPr>
        <sz val="11"/>
        <rFont val="Book Antiqua"/>
        <family val="1"/>
      </rPr>
      <t>.</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</si>
  <si>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</si>
  <si>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IFSC (for RTGS)/NEFT Code (</t>
    </r>
    <r>
      <rPr>
        <i/>
        <sz val="11"/>
        <rFont val="Book Antiqua"/>
        <family val="1"/>
      </rPr>
      <t>to be obtained from the Bank</t>
    </r>
    <r>
      <rPr>
        <sz val="11"/>
        <rFont val="Book Antiqua"/>
        <family val="1"/>
      </rPr>
      <t>) Sample Cancelled Cheque to be enclosed</t>
    </r>
  </si>
  <si>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</si>
  <si>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</si>
  <si>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</si>
  <si>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Book Antiqua"/>
        <family val="1"/>
      </rPr>
      <t xml:space="preserve"> [(Refer ITB Clause 9.3 (p)(ii))]</t>
    </r>
  </si>
  <si>
    <r>
      <t xml:space="preserve">The details of Alternative Bids made by us indicating the complete Technical Specifications and the deviation to contractual and commercial conditions.
</t>
    </r>
    <r>
      <rPr>
        <b/>
        <sz val="11"/>
        <rFont val="Book Antiqua"/>
        <family val="1"/>
      </rPr>
      <t>[NOT APPLICABLE]</t>
    </r>
  </si>
  <si>
    <t>Safety Pact, in a separate envelope, duly signed on each page by the person signing the bid.</t>
  </si>
  <si>
    <t xml:space="preserve">Dear Sir, </t>
  </si>
  <si>
    <t>Printed Name</t>
  </si>
  <si>
    <t>Place</t>
  </si>
  <si>
    <t>Attachment-22</t>
  </si>
  <si>
    <t xml:space="preserve"> (Declaration for Extended Warranty of 400kV Class Circuit Breaker Type Tested to Fault Level of more than 40 kA)</t>
  </si>
  <si>
    <r>
      <t xml:space="preserve">*We declare that, for </t>
    </r>
    <r>
      <rPr>
        <i/>
        <sz val="11"/>
        <rFont val="Book Antiqua"/>
        <family val="1"/>
      </rPr>
      <t>the subject package</t>
    </r>
    <r>
      <rPr>
        <sz val="10"/>
        <rFont val="Book Antiqua"/>
        <family val="1"/>
      </rPr>
      <t>, 400 kV class Circuit Breaker which have been manufactured and type tested to fault level of more than 40 kA  and is in operation as on the originally scheduled date of bid opening is being offered by us.</t>
    </r>
  </si>
  <si>
    <t>*We declare that, for the subject package, 400 kV class Circuit Breaker which have been manufactured and type tested to fault level of more than 40kA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</si>
  <si>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ATTACHMENT-5A</t>
  </si>
  <si>
    <t xml:space="preserve">(Items,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</si>
  <si>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thesubject  package-.</t>
  </si>
  <si>
    <t>Item description</t>
  </si>
  <si>
    <t>Name of Micro and Small Enterprises (MSEs)</t>
  </si>
  <si>
    <t xml:space="preserve">Name &amp; Address 
</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</si>
  <si>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</si>
  <si>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</si>
  <si>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</si>
  <si>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</si>
  <si>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IV</t>
  </si>
  <si>
    <t>Name  of the desingated Authority</t>
  </si>
  <si>
    <t>Or
documentary evidence in support of exemption of Bid Security, in separate envelope in accordance with clause 21 of ITB, Section-II."</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</si>
  <si>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</si>
  <si>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</si>
  <si>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</si>
  <si>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</si>
  <si>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</si>
  <si>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</si>
  <si>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</si>
  <si>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</si>
  <si>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</si>
  <si>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Whether the Bidder opting for submission of performance security with initial validity of 5 Years ? (YES/NO)</t>
  </si>
  <si>
    <t>Attachments  3(QR),  4, 4(A), 5, 6, 9, 10, 11, 12, 13, 14, 15, 16, 17 &amp; 19 and Bid Form for 1st Envelope are included here.</t>
  </si>
  <si>
    <t>(Declaration of Key Managerial Person jointly with Power of Attorney holder) is attached herewith</t>
  </si>
  <si>
    <t>(Sub-contracted Items)</t>
  </si>
  <si>
    <t>Supply of Goods Portion:</t>
  </si>
  <si>
    <t>Supply of Services Portion (Installation Portion):</t>
  </si>
  <si>
    <t>GSTIN Numbers</t>
  </si>
  <si>
    <t xml:space="preserve">GSTIN in the Sates/UT from where the supply of goods will take place </t>
  </si>
  <si>
    <t>Name of the States/UT</t>
  </si>
  <si>
    <t>GSTIN number</t>
  </si>
  <si>
    <t>GSTIN in the States/UT where the supply for services will take place (states where sites under the subject package is situated)</t>
  </si>
  <si>
    <t>Name of the States/ UT</t>
  </si>
  <si>
    <t>Sole Bidder(Route-1)</t>
  </si>
  <si>
    <t>Sole Bidder(Route-2)</t>
  </si>
  <si>
    <t>Sole Bidder(Route-3)</t>
  </si>
  <si>
    <t>We meet the eligibility requirements and have no conflict of interest in accordance with ITB Clause 2.</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</si>
  <si>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</si>
  <si>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requisite deed of Joint Undertaking as per stipulated qualification requirement in Annexure-A (BDS) has also been furnished as per your format.</t>
  </si>
  <si>
    <t>* Delete if not applicable</t>
  </si>
  <si>
    <t>(Option for Initial Advance (either Interest Bearing Initial Advance or No Initial Advance) and Information for E-payment, PF details and declaration regarding Micro/Small &amp; Medium Enterprises)</t>
  </si>
  <si>
    <t>We declare that as specified in Clause 11.5, Section –II: ITB, Vol.-I of the Bidding Documents, prices quoted by us in the Price Schedules in Second Envelope shall be subject to Price Adjustment during the execution of Contract in accordance  with Appendix - 2 (Price Adjustment) to the Contract Agreement.</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</si>
  <si>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</si>
  <si>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</si>
  <si>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5.0 above, in case of award on us, you shall also bear and pay/reimburse to us,GST in respect of supplies by us to you, imposed on the Plant &amp; Equipment including Mandatory Spare Parts to be incorporated into the Facilities including Type Test charges for Type test to be conducted specified in Schedule No.1, Installation Services specified in Schedule No. 3 and  Charges for Training to be imparted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</si>
  <si>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</si>
  <si>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</si>
  <si>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</si>
  <si>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*13.0</t>
  </si>
  <si>
    <t xml:space="preserve">(For Attachments 2,  Bidders may use their own proforma for furnishing the required information with the bid). </t>
  </si>
  <si>
    <t>ATTACHMENT-9</t>
  </si>
  <si>
    <t xml:space="preserve">(Option for Initial Advance (either Interest Bearing Initial Advance or No Initial Advance) and Information for E-payment, PF details and declaration regarding Micro/Small &amp; Medium Enterprises) </t>
  </si>
  <si>
    <t>ATTACHMENT-3 (QR)</t>
  </si>
  <si>
    <t>NOT APPLICABLE</t>
  </si>
  <si>
    <t>eeeeeeeeeee</t>
  </si>
  <si>
    <t>Period in months from the effective date of Contract for Transformers</t>
  </si>
  <si>
    <t>i) Fixed Portion of the Ex-works Price component of equipment which will not be subject to any adjustment = 0.15</t>
  </si>
  <si>
    <r>
      <t>Are you a MSE owned by SC/ST* entrepreneurs in line with Public Procurement Policy for Micro and Small Enterprises (MSEs) order 2012 including subsequent amendment/notification/order (Indicate Yes/No)
N</t>
    </r>
    <r>
      <rPr>
        <i/>
        <sz val="11"/>
        <rFont val="Book Antiqua"/>
        <family val="1"/>
      </rPr>
      <t>ote: Documentary evidence is to be attached. Please refer remarks at the end of the attachment.</t>
    </r>
    <r>
      <rPr>
        <sz val="11"/>
        <rFont val="Book Antiqua"/>
        <family val="1"/>
      </rPr>
      <t xml:space="preserve">
</t>
    </r>
  </si>
  <si>
    <t>3a.           </t>
  </si>
  <si>
    <t>3b.</t>
  </si>
  <si>
    <t>3c.</t>
  </si>
  <si>
    <t>If 3(b) is ‘Yes’ please mention whether you are (Proprietary MSE/ Partnership MSE/ Private Limited Company) owned by SC/ST entrepreneurs</t>
  </si>
  <si>
    <t>Remarks:</t>
  </si>
  <si>
    <t xml:space="preserve">*The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t>
  </si>
  <si>
    <t>Documentary evidence: Please provide scanned copy(ies) of the SC/ST certificate(s) issued by District Authority as applicable for SC/ST MSE category as per (a), (b) or (c) above.</t>
  </si>
  <si>
    <t>Cost of withdrawal of deviation</t>
  </si>
  <si>
    <t>s</t>
  </si>
  <si>
    <t>Sole Bidder</t>
  </si>
  <si>
    <t>Not Applicable</t>
  </si>
  <si>
    <t>Joint Venture (JV) Bids</t>
  </si>
  <si>
    <t>Coeficient for  labour  component  l  is</t>
  </si>
  <si>
    <t>The  value of Labour index  30  days prior to the date of opening of  price bid  is</t>
  </si>
  <si>
    <t>Expatriate Field Labour, c*=</t>
  </si>
  <si>
    <r>
      <t xml:space="preserve">Indian field labour index – namely All India average consumer price index for Industrial Workers (monthly)  (Base: 2001= 100), as published by Labour Bureau, Shimla, Government of India </t>
    </r>
    <r>
      <rPr>
        <i/>
        <sz val="11"/>
        <rFont val="Book Antiqua"/>
        <family val="1"/>
      </rPr>
      <t>(www.labourbureau.nic.in).</t>
    </r>
  </si>
  <si>
    <t>B. For Installation Price Component</t>
  </si>
  <si>
    <t>A2. Insulating Oil:</t>
  </si>
  <si>
    <t>Moble No. of Contact Person</t>
  </si>
  <si>
    <t>e-mail ID of Contact Person</t>
  </si>
  <si>
    <t>Attachment 18 Safety Pact : Safety pact ( in Original ) in accordance with clause 9.3 ( s) of ITB , Section-II in Separate Envelope.</t>
  </si>
  <si>
    <t>Attachment 14 Integrity Pact : To be submitted as per ITB Clause No. 9.3(o) and as per remarks in the Attach 14-IP.</t>
  </si>
  <si>
    <t>A1. Ex-works Price component of Reactor (excluding Insulating Oil):</t>
  </si>
  <si>
    <t>For our Qualifying Requirements Data, please refer Schedule-QR of this volume.</t>
  </si>
  <si>
    <t>SPEC. NO.: CC-CS/906-NR2/RT-3926/3/G4</t>
  </si>
  <si>
    <t>03 nos. Reactor</t>
  </si>
  <si>
    <t>02 nos. Reactor</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</si>
  <si>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</si>
  <si>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t>
  </si>
  <si>
    <t>Reactor Package - RT07</t>
  </si>
  <si>
    <t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t>
  </si>
  <si>
    <t>We declare that the ratings, performance figures and availability of the system furnished by us for subject Package covered under this specification are guaranteed by us.We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</si>
  <si>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Equipment</t>
  </si>
  <si>
    <t xml:space="preserve">Guaranteed Load losses at rated output per Unit (KW)
(applicable for each item/unit of the facilities) </t>
  </si>
  <si>
    <t xml:space="preserve">(i)  220 kV, 25 MVAr 3-Ph Bus Reactor  </t>
  </si>
  <si>
    <t>Applicable for following Reactor</t>
  </si>
  <si>
    <t xml:space="preserve">220 kV, 25 MVAr, 3-Ph, Bus Reactor  </t>
  </si>
  <si>
    <t>Total loss (KW)</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</si>
</sst>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0">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b/>
      <sz val="11"/>
      <name val="Arial"/>
      <family val="2"/>
    </font>
    <font>
      <sz val="11"/>
      <color indexed="8"/>
      <name val="Calibri"/>
      <family val="2"/>
    </font>
    <font>
      <sz val="10"/>
      <name val="Arial"/>
      <family val="2"/>
    </font>
    <font>
      <b/>
      <sz val="10"/>
      <name val="Arial"/>
      <family val="2"/>
    </font>
    <font>
      <b/>
      <u/>
      <sz val="10"/>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sz val="11"/>
      <color indexed="10"/>
      <name val="Book Antiqua"/>
      <family val="1"/>
    </font>
    <font>
      <b/>
      <sz val="22"/>
      <color indexed="12"/>
      <name val="Book Antiqua"/>
      <family val="1"/>
    </font>
    <font>
      <b/>
      <sz val="11"/>
      <color indexed="20"/>
      <name val="Book Antiqua"/>
      <family val="1"/>
    </font>
    <font>
      <sz val="11"/>
      <color indexed="12"/>
      <name val="Book Antiqua"/>
      <family val="1"/>
    </font>
    <font>
      <b/>
      <sz val="12"/>
      <color indexed="12"/>
      <name val="Book Antiqua"/>
      <family val="1"/>
    </font>
    <font>
      <b/>
      <sz val="11"/>
      <color indexed="12"/>
      <name val="Book Antiqua"/>
      <family val="1"/>
    </font>
    <font>
      <b/>
      <sz val="11"/>
      <color indexed="9"/>
      <name val="Book Antiqua"/>
      <family val="1"/>
    </font>
    <font>
      <i/>
      <sz val="9"/>
      <name val="Book Antiqua"/>
      <family val="1"/>
    </font>
    <font>
      <sz val="10"/>
      <color indexed="9"/>
      <name val="Book Antiqua"/>
      <family val="1"/>
    </font>
    <font>
      <sz val="14"/>
      <color indexed="9"/>
      <name val="Book Antiqua"/>
      <family val="1"/>
    </font>
    <font>
      <b/>
      <sz val="14"/>
      <color indexed="12"/>
      <name val="Book Antiqua"/>
      <family val="1"/>
    </font>
    <font>
      <b/>
      <sz val="11.5"/>
      <name val="Book Antiqua"/>
      <family val="1"/>
    </font>
    <font>
      <sz val="12"/>
      <color indexed="9"/>
      <name val="Book Antiqua"/>
      <family val="1"/>
    </font>
    <font>
      <b/>
      <u/>
      <sz val="11"/>
      <name val="Book Antiqua"/>
      <family val="1"/>
    </font>
    <font>
      <b/>
      <sz val="10"/>
      <color indexed="9"/>
      <name val="Book Antiqua"/>
      <family val="1"/>
    </font>
    <font>
      <b/>
      <i/>
      <sz val="10"/>
      <name val="Book Antiqua"/>
      <family val="1"/>
    </font>
    <font>
      <b/>
      <sz val="11"/>
      <color indexed="10"/>
      <name val="Book Antiqua"/>
      <family val="1"/>
    </font>
    <font>
      <i/>
      <sz val="11"/>
      <color indexed="12"/>
      <name val="Book Antiqua"/>
      <family val="1"/>
    </font>
    <font>
      <u/>
      <sz val="11"/>
      <name val="Book Antiqua"/>
      <family val="1"/>
    </font>
    <font>
      <sz val="11"/>
      <color indexed="50"/>
      <name val="Book Antiqua"/>
      <family val="1"/>
    </font>
    <font>
      <i/>
      <sz val="10"/>
      <name val="Book Antiqua"/>
      <family val="1"/>
    </font>
    <font>
      <sz val="9"/>
      <name val="Book Antiqua"/>
      <family val="1"/>
    </font>
    <font>
      <b/>
      <i/>
      <sz val="11"/>
      <color indexed="13"/>
      <name val="Book Antiqua"/>
      <family val="1"/>
    </font>
    <font>
      <sz val="11"/>
      <name val="Arial"/>
      <family val="2"/>
    </font>
    <font>
      <sz val="12"/>
      <name val="Bookman Old Style"/>
      <family val="1"/>
    </font>
    <font>
      <sz val="11"/>
      <color indexed="9"/>
      <name val="Arial"/>
      <family val="2"/>
    </font>
    <font>
      <b/>
      <sz val="11"/>
      <color indexed="12"/>
      <name val="Arial"/>
      <family val="2"/>
    </font>
    <font>
      <i/>
      <sz val="11"/>
      <name val="Arial"/>
      <family val="2"/>
    </font>
    <font>
      <strike/>
      <sz val="11"/>
      <name val="Book Antiqua"/>
      <family val="1"/>
    </font>
    <font>
      <sz val="11"/>
      <name val="Calibri"/>
      <family val="2"/>
    </font>
    <font>
      <sz val="12"/>
      <color rgb="FFFF0000"/>
      <name val="Arial"/>
      <family val="2"/>
    </font>
    <font>
      <sz val="8"/>
      <color rgb="FF000000"/>
      <name val="Tahoma"/>
      <family val="2"/>
    </font>
    <font>
      <b/>
      <sz val="16"/>
      <name val="Book Antiqua"/>
      <family val="1"/>
    </font>
  </fonts>
  <fills count="13">
    <fill>
      <patternFill patternType="none"/>
    </fill>
    <fill>
      <patternFill patternType="gray125"/>
    </fill>
    <fill>
      <patternFill patternType="solid">
        <fgColor indexed="42"/>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CCFFCC"/>
        <bgColor indexed="64"/>
      </patternFill>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rgb="FF92D050"/>
        <bgColor indexed="64"/>
      </patternFill>
    </fill>
  </fills>
  <borders count="6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7">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28" fillId="0" borderId="0" applyFont="0" applyFill="0" applyBorder="0" applyAlignment="0" applyProtection="0"/>
    <xf numFmtId="43" fontId="18"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37" fontId="14" fillId="0" borderId="0"/>
    <xf numFmtId="170" fontId="10" fillId="0" borderId="0"/>
    <xf numFmtId="0" fontId="18" fillId="0" borderId="0"/>
    <xf numFmtId="0" fontId="10" fillId="0" borderId="0"/>
    <xf numFmtId="0" fontId="18" fillId="0" borderId="0"/>
    <xf numFmtId="0" fontId="10" fillId="0" borderId="0"/>
    <xf numFmtId="0" fontId="28" fillId="0" borderId="0"/>
    <xf numFmtId="0" fontId="7" fillId="0" borderId="0"/>
    <xf numFmtId="0" fontId="18" fillId="0" borderId="0"/>
    <xf numFmtId="0" fontId="10" fillId="0" borderId="0"/>
    <xf numFmtId="0" fontId="27" fillId="0" borderId="0"/>
    <xf numFmtId="0" fontId="18" fillId="0" borderId="0"/>
    <xf numFmtId="0" fontId="18" fillId="0" borderId="0"/>
    <xf numFmtId="0" fontId="18" fillId="0" borderId="0"/>
    <xf numFmtId="0" fontId="7" fillId="0" borderId="0"/>
    <xf numFmtId="0" fontId="18" fillId="0" borderId="0"/>
    <xf numFmtId="0" fontId="28" fillId="0" borderId="0"/>
    <xf numFmtId="0" fontId="10" fillId="0" borderId="0"/>
    <xf numFmtId="0" fontId="7" fillId="0" borderId="0"/>
    <xf numFmtId="0" fontId="7" fillId="0" borderId="0"/>
    <xf numFmtId="0" fontId="28" fillId="0" borderId="0"/>
    <xf numFmtId="0" fontId="28" fillId="0" borderId="0"/>
    <xf numFmtId="0" fontId="15" fillId="0" borderId="0" applyFont="0"/>
    <xf numFmtId="0" fontId="16" fillId="0" borderId="0" applyNumberFormat="0" applyFill="0" applyBorder="0" applyAlignment="0" applyProtection="0">
      <alignment vertical="top"/>
      <protection locked="0"/>
    </xf>
    <xf numFmtId="0" fontId="17" fillId="0" borderId="0"/>
  </cellStyleXfs>
  <cellXfs count="867">
    <xf numFmtId="0" fontId="0" fillId="0" borderId="0" xfId="0"/>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18" fillId="0" borderId="0" xfId="24" applyFont="1" applyBorder="1" applyAlignment="1" applyProtection="1">
      <alignment vertical="top"/>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1"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28" fillId="0" borderId="0" xfId="28" applyProtection="1">
      <protection hidden="1"/>
    </xf>
    <xf numFmtId="0" fontId="7" fillId="0" borderId="6" xfId="40" applyFont="1" applyBorder="1" applyAlignment="1" applyProtection="1">
      <alignment vertical="center"/>
      <protection hidden="1"/>
    </xf>
    <xf numFmtId="0" fontId="6" fillId="0" borderId="0" xfId="28" applyFont="1" applyFill="1" applyAlignment="1" applyProtection="1">
      <alignment horizontal="center" vertical="center"/>
      <protection hidden="1"/>
    </xf>
    <xf numFmtId="0" fontId="28" fillId="0" borderId="7" xfId="28" applyBorder="1" applyProtection="1">
      <protection hidden="1"/>
    </xf>
    <xf numFmtId="0" fontId="28" fillId="0" borderId="8" xfId="28" applyBorder="1" applyProtection="1">
      <protection hidden="1"/>
    </xf>
    <xf numFmtId="0" fontId="28" fillId="0" borderId="9" xfId="28" applyBorder="1" applyProtection="1">
      <protection hidden="1"/>
    </xf>
    <xf numFmtId="0" fontId="28" fillId="0" borderId="10" xfId="28" applyBorder="1" applyProtection="1">
      <protection hidden="1"/>
    </xf>
    <xf numFmtId="0" fontId="28" fillId="0" borderId="0" xfId="28" applyBorder="1" applyProtection="1">
      <protection hidden="1"/>
    </xf>
    <xf numFmtId="0" fontId="28" fillId="0" borderId="11" xfId="28" applyBorder="1" applyProtection="1">
      <protection hidden="1"/>
    </xf>
    <xf numFmtId="0" fontId="29" fillId="0" borderId="0" xfId="28" applyFont="1" applyAlignment="1" applyProtection="1">
      <alignment horizontal="center"/>
      <protection hidden="1"/>
    </xf>
    <xf numFmtId="0" fontId="28" fillId="0" borderId="0" xfId="38" applyBorder="1" applyAlignment="1" applyProtection="1">
      <alignment vertical="center"/>
      <protection hidden="1"/>
    </xf>
    <xf numFmtId="0" fontId="28" fillId="0" borderId="11" xfId="38" applyBorder="1" applyAlignment="1" applyProtection="1">
      <alignment vertical="center"/>
      <protection hidden="1"/>
    </xf>
    <xf numFmtId="0" fontId="28" fillId="0" borderId="0" xfId="38" applyAlignment="1" applyProtection="1">
      <alignment vertical="center"/>
      <protection hidden="1"/>
    </xf>
    <xf numFmtId="0" fontId="10" fillId="0" borderId="10" xfId="38" applyFont="1" applyFill="1" applyBorder="1" applyAlignment="1" applyProtection="1">
      <alignment vertical="center"/>
      <protection hidden="1"/>
    </xf>
    <xf numFmtId="0" fontId="28" fillId="0" borderId="0" xfId="38" applyBorder="1" applyProtection="1">
      <protection hidden="1"/>
    </xf>
    <xf numFmtId="0" fontId="28" fillId="0" borderId="11" xfId="38" applyBorder="1" applyProtection="1">
      <protection hidden="1"/>
    </xf>
    <xf numFmtId="0" fontId="28" fillId="0" borderId="0" xfId="38" applyProtection="1">
      <protection hidden="1"/>
    </xf>
    <xf numFmtId="0" fontId="10" fillId="0" borderId="0" xfId="38" applyFont="1" applyFill="1" applyBorder="1" applyAlignment="1" applyProtection="1">
      <alignment vertical="center"/>
      <protection hidden="1"/>
    </xf>
    <xf numFmtId="0" fontId="10" fillId="0" borderId="10" xfId="38" applyFont="1" applyFill="1" applyBorder="1" applyAlignment="1" applyProtection="1">
      <alignment horizontal="center" vertical="center"/>
      <protection hidden="1"/>
    </xf>
    <xf numFmtId="0" fontId="10" fillId="0" borderId="11" xfId="38" applyFont="1" applyFill="1" applyBorder="1" applyAlignment="1" applyProtection="1">
      <alignment horizontal="left" vertical="center"/>
      <protection hidden="1"/>
    </xf>
    <xf numFmtId="0" fontId="28" fillId="0" borderId="12" xfId="28" applyBorder="1" applyProtection="1">
      <protection hidden="1"/>
    </xf>
    <xf numFmtId="0" fontId="28" fillId="0" borderId="13" xfId="28" applyBorder="1" applyProtection="1">
      <protection hidden="1"/>
    </xf>
    <xf numFmtId="0" fontId="28" fillId="0" borderId="14" xfId="28" applyBorder="1" applyProtection="1">
      <protection hidden="1"/>
    </xf>
    <xf numFmtId="0" fontId="28" fillId="0" borderId="0" xfId="38" applyBorder="1" applyAlignment="1" applyProtection="1">
      <alignment horizontal="left"/>
      <protection hidden="1"/>
    </xf>
    <xf numFmtId="0" fontId="28" fillId="0" borderId="10" xfId="38" applyBorder="1" applyAlignment="1" applyProtection="1">
      <alignment horizontal="center"/>
      <protection hidden="1"/>
    </xf>
    <xf numFmtId="0" fontId="28" fillId="0" borderId="10" xfId="38" applyBorder="1" applyProtection="1">
      <protection hidden="1"/>
    </xf>
    <xf numFmtId="0" fontId="28" fillId="0" borderId="10" xfId="43" applyBorder="1" applyAlignment="1" applyProtection="1">
      <alignment horizontal="center"/>
      <protection hidden="1"/>
    </xf>
    <xf numFmtId="0" fontId="28" fillId="0" borderId="0" xfId="43" applyFont="1" applyBorder="1" applyProtection="1">
      <protection hidden="1"/>
    </xf>
    <xf numFmtId="0" fontId="28" fillId="0" borderId="15" xfId="28" applyBorder="1" applyProtection="1">
      <protection hidden="1"/>
    </xf>
    <xf numFmtId="0" fontId="28" fillId="0" borderId="0" xfId="43" applyBorder="1" applyProtection="1">
      <protection hidden="1"/>
    </xf>
    <xf numFmtId="0" fontId="28" fillId="0" borderId="16" xfId="43" applyBorder="1" applyAlignment="1" applyProtection="1">
      <alignment horizontal="center"/>
      <protection hidden="1"/>
    </xf>
    <xf numFmtId="0" fontId="28" fillId="0" borderId="17" xfId="43" applyBorder="1" applyProtection="1">
      <protection hidden="1"/>
    </xf>
    <xf numFmtId="0" fontId="28" fillId="0" borderId="17" xfId="38" applyBorder="1" applyProtection="1">
      <protection hidden="1"/>
    </xf>
    <xf numFmtId="0" fontId="28" fillId="0" borderId="18" xfId="38" applyBorder="1" applyProtection="1">
      <protection hidden="1"/>
    </xf>
    <xf numFmtId="0" fontId="30" fillId="0" borderId="0" xfId="28" applyFont="1" applyProtection="1">
      <protection hidden="1"/>
    </xf>
    <xf numFmtId="0" fontId="18" fillId="0" borderId="6" xfId="24" applyFont="1" applyBorder="1" applyProtection="1">
      <protection hidden="1"/>
    </xf>
    <xf numFmtId="0" fontId="22" fillId="0" borderId="0" xfId="24" applyFont="1" applyAlignment="1" applyProtection="1">
      <alignment vertical="top"/>
      <protection hidden="1"/>
    </xf>
    <xf numFmtId="0" fontId="22" fillId="0" borderId="0" xfId="24" applyFont="1" applyBorder="1" applyAlignment="1" applyProtection="1">
      <alignment horizontal="right" vertical="top"/>
      <protection hidden="1"/>
    </xf>
    <xf numFmtId="0" fontId="31" fillId="0" borderId="6" xfId="24" applyFont="1" applyBorder="1" applyProtection="1">
      <protection hidden="1"/>
    </xf>
    <xf numFmtId="0" fontId="6" fillId="0" borderId="6" xfId="24" applyFont="1" applyBorder="1" applyAlignment="1" applyProtection="1">
      <alignment horizontal="center"/>
      <protection hidden="1"/>
    </xf>
    <xf numFmtId="0" fontId="6" fillId="0" borderId="19" xfId="0" applyFont="1" applyBorder="1" applyAlignment="1" applyProtection="1">
      <alignment horizontal="right"/>
      <protection hidden="1"/>
    </xf>
    <xf numFmtId="0" fontId="6" fillId="0" borderId="19" xfId="0" applyFont="1" applyBorder="1" applyAlignment="1" applyProtection="1">
      <alignment vertical="center"/>
      <protection hidden="1"/>
    </xf>
    <xf numFmtId="0" fontId="3" fillId="0" borderId="19"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6" applyNumberFormat="1" applyFont="1" applyFill="1" applyBorder="1" applyAlignment="1" applyProtection="1">
      <alignment horizontal="left" vertical="center" indent="1"/>
      <protection hidden="1"/>
    </xf>
    <xf numFmtId="0" fontId="7" fillId="0" borderId="0" xfId="36"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7" fillId="0" borderId="0" xfId="0" applyFont="1" applyAlignment="1" applyProtection="1">
      <alignment vertical="top"/>
      <protection hidden="1"/>
    </xf>
    <xf numFmtId="0" fontId="8" fillId="0" borderId="0" xfId="0" applyFont="1" applyProtection="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left" vertical="center"/>
      <protection hidden="1"/>
    </xf>
    <xf numFmtId="0" fontId="7" fillId="0" borderId="0" xfId="0" applyFont="1" applyBorder="1" applyProtection="1">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0" xfId="0" applyFont="1" applyBorder="1" applyAlignment="1" applyProtection="1">
      <alignment vertical="top" wrapText="1"/>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Border="1" applyAlignment="1" applyProtection="1">
      <alignment horizontal="justify" vertical="top" wrapTex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2" borderId="6" xfId="0" applyFont="1" applyFill="1" applyBorder="1" applyAlignment="1" applyProtection="1">
      <alignment horizontal="center" vertical="center" wrapText="1"/>
      <protection locked="0" hidden="1"/>
    </xf>
    <xf numFmtId="0" fontId="3" fillId="0" borderId="0" xfId="24" quotePrefix="1" applyFont="1" applyBorder="1" applyAlignment="1" applyProtection="1">
      <alignment vertical="top"/>
      <protection hidden="1"/>
    </xf>
    <xf numFmtId="0" fontId="22" fillId="0" borderId="0" xfId="24" applyFont="1" applyBorder="1" applyAlignment="1" applyProtection="1">
      <alignment vertical="top"/>
      <protection hidden="1"/>
    </xf>
    <xf numFmtId="0" fontId="3" fillId="0" borderId="19" xfId="24" applyFont="1" applyBorder="1" applyProtection="1">
      <protection hidden="1"/>
    </xf>
    <xf numFmtId="0" fontId="3" fillId="0" borderId="19" xfId="24" applyFont="1" applyBorder="1" applyAlignment="1" applyProtection="1">
      <alignment vertical="top"/>
      <protection hidden="1"/>
    </xf>
    <xf numFmtId="0" fontId="3" fillId="0" borderId="19"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7"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21" xfId="0" applyFont="1" applyBorder="1" applyAlignment="1" applyProtection="1">
      <alignment vertical="center"/>
      <protection hidden="1"/>
    </xf>
    <xf numFmtId="0" fontId="8" fillId="0" borderId="3"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7" fillId="0" borderId="6" xfId="0" applyFont="1" applyBorder="1" applyAlignment="1" applyProtection="1">
      <alignment horizontal="center" vertical="center" wrapText="1"/>
      <protection hidden="1"/>
    </xf>
    <xf numFmtId="0" fontId="7" fillId="2" borderId="6" xfId="0" applyFont="1" applyFill="1" applyBorder="1" applyAlignment="1" applyProtection="1">
      <alignment vertical="center" wrapText="1"/>
      <protection locked="0"/>
    </xf>
    <xf numFmtId="0" fontId="7" fillId="0" borderId="13" xfId="0" applyFont="1" applyBorder="1" applyAlignment="1" applyProtection="1">
      <alignment vertical="center" wrapText="1"/>
      <protection hidden="1"/>
    </xf>
    <xf numFmtId="0" fontId="7" fillId="0" borderId="13" xfId="0" applyFont="1" applyBorder="1" applyAlignment="1" applyProtection="1">
      <alignment horizontal="justify" vertical="center" wrapText="1"/>
      <protection hidden="1"/>
    </xf>
    <xf numFmtId="0" fontId="7" fillId="2" borderId="13" xfId="0" applyFont="1" applyFill="1" applyBorder="1" applyAlignment="1" applyProtection="1">
      <alignment vertical="center" wrapText="1"/>
      <protection locked="0"/>
    </xf>
    <xf numFmtId="0" fontId="7" fillId="0" borderId="13"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15" xfId="0" applyFont="1" applyBorder="1" applyAlignment="1" applyProtection="1">
      <alignment vertical="center" wrapText="1"/>
      <protection hidden="1"/>
    </xf>
    <xf numFmtId="2" fontId="37" fillId="0" borderId="14" xfId="0" applyNumberFormat="1" applyFont="1" applyFill="1" applyBorder="1" applyAlignment="1" applyProtection="1">
      <alignment horizontal="center" vertical="center" wrapText="1"/>
      <protection hidden="1"/>
    </xf>
    <xf numFmtId="0" fontId="7" fillId="0" borderId="15" xfId="0" applyFont="1" applyBorder="1" applyAlignment="1" applyProtection="1">
      <alignment horizontal="justify" vertical="center" wrapText="1"/>
      <protection hidden="1"/>
    </xf>
    <xf numFmtId="0" fontId="7" fillId="2" borderId="15" xfId="0" applyFont="1" applyFill="1" applyBorder="1" applyAlignment="1" applyProtection="1">
      <alignment vertical="center" wrapText="1"/>
      <protection locked="0"/>
    </xf>
    <xf numFmtId="0" fontId="7" fillId="0" borderId="6" xfId="0" applyFont="1" applyBorder="1" applyAlignment="1" applyProtection="1">
      <alignment vertical="center" wrapText="1"/>
      <protection hidden="1"/>
    </xf>
    <xf numFmtId="2" fontId="7" fillId="0" borderId="6" xfId="0" applyNumberFormat="1" applyFont="1" applyBorder="1" applyAlignment="1" applyProtection="1">
      <alignment horizontal="center" vertical="center" wrapText="1"/>
      <protection hidden="1"/>
    </xf>
    <xf numFmtId="0" fontId="7" fillId="2" borderId="6" xfId="0" applyFont="1" applyFill="1" applyBorder="1" applyAlignment="1" applyProtection="1">
      <alignment vertical="center" wrapText="1"/>
      <protection locked="0" hidden="1"/>
    </xf>
    <xf numFmtId="172" fontId="8"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7" fillId="2" borderId="6" xfId="0" applyFont="1" applyFill="1" applyBorder="1" applyAlignment="1" applyProtection="1">
      <alignment horizontal="left" vertical="center" wrapText="1"/>
      <protection locked="0" hidden="1"/>
    </xf>
    <xf numFmtId="172" fontId="8" fillId="0" borderId="0" xfId="0" applyNumberFormat="1" applyFont="1" applyAlignment="1" applyProtection="1">
      <alignment horizontal="left" vertical="center"/>
      <protection hidden="1"/>
    </xf>
    <xf numFmtId="0" fontId="7" fillId="0" borderId="6" xfId="0" applyFont="1" applyBorder="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left" vertical="top" wrapText="1"/>
      <protection hidden="1"/>
    </xf>
    <xf numFmtId="0" fontId="7" fillId="0" borderId="20" xfId="0" applyFont="1" applyBorder="1" applyAlignment="1" applyProtection="1">
      <alignment horizontal="left" vertical="center" wrapText="1"/>
      <protection hidden="1"/>
    </xf>
    <xf numFmtId="0" fontId="7" fillId="0" borderId="22" xfId="0" applyFont="1" applyBorder="1" applyAlignment="1" applyProtection="1">
      <alignment horizontal="left" vertical="center" wrapText="1"/>
      <protection hidden="1"/>
    </xf>
    <xf numFmtId="0" fontId="7" fillId="0" borderId="0" xfId="39" applyFont="1" applyBorder="1" applyAlignment="1" applyProtection="1">
      <alignment vertical="center"/>
      <protection hidden="1"/>
    </xf>
    <xf numFmtId="0" fontId="7" fillId="0" borderId="0" xfId="39" applyFont="1" applyAlignment="1" applyProtection="1">
      <alignment vertical="center"/>
      <protection hidden="1"/>
    </xf>
    <xf numFmtId="0" fontId="7" fillId="0" borderId="0" xfId="39" applyFont="1" applyProtection="1">
      <protection hidden="1"/>
    </xf>
    <xf numFmtId="0" fontId="39" fillId="0" borderId="30" xfId="39" applyFont="1" applyBorder="1" applyAlignment="1" applyProtection="1">
      <alignment horizontal="center" vertical="center"/>
      <protection hidden="1"/>
    </xf>
    <xf numFmtId="0" fontId="40" fillId="0" borderId="0" xfId="39" applyFont="1" applyProtection="1">
      <protection hidden="1"/>
    </xf>
    <xf numFmtId="0" fontId="40" fillId="0" borderId="0" xfId="39" applyFont="1" applyAlignment="1" applyProtection="1">
      <alignment vertical="center"/>
      <protection hidden="1"/>
    </xf>
    <xf numFmtId="0" fontId="40" fillId="0" borderId="0" xfId="39" applyFont="1" applyBorder="1" applyAlignment="1" applyProtection="1">
      <alignment vertical="center"/>
      <protection hidden="1"/>
    </xf>
    <xf numFmtId="0" fontId="39" fillId="0" borderId="30" xfId="39" applyFont="1" applyBorder="1" applyAlignment="1" applyProtection="1">
      <alignment horizontal="center" vertical="top"/>
      <protection hidden="1"/>
    </xf>
    <xf numFmtId="0" fontId="7" fillId="0" borderId="19" xfId="39" applyFont="1" applyBorder="1" applyAlignment="1" applyProtection="1">
      <alignment vertical="center"/>
      <protection hidden="1"/>
    </xf>
    <xf numFmtId="0" fontId="8" fillId="0" borderId="0" xfId="39" applyFont="1" applyBorder="1" applyAlignment="1" applyProtection="1">
      <alignment vertical="center"/>
      <protection hidden="1"/>
    </xf>
    <xf numFmtId="0" fontId="42" fillId="0" borderId="0" xfId="39" applyFont="1" applyBorder="1" applyAlignment="1" applyProtection="1">
      <alignment vertical="center"/>
      <protection hidden="1"/>
    </xf>
    <xf numFmtId="0" fontId="7" fillId="0" borderId="25" xfId="39" applyFont="1" applyBorder="1" applyAlignment="1" applyProtection="1">
      <alignment vertical="center"/>
      <protection hidden="1"/>
    </xf>
    <xf numFmtId="0" fontId="7" fillId="0" borderId="0" xfId="42" applyFont="1" applyProtection="1">
      <protection hidden="1"/>
    </xf>
    <xf numFmtId="0" fontId="7" fillId="0" borderId="6" xfId="37" applyFont="1" applyBorder="1" applyAlignment="1" applyProtection="1">
      <alignment vertical="center"/>
      <protection hidden="1"/>
    </xf>
    <xf numFmtId="0" fontId="7" fillId="0" borderId="6" xfId="42" applyFont="1" applyBorder="1" applyProtection="1">
      <protection hidden="1"/>
    </xf>
    <xf numFmtId="0" fontId="8" fillId="0" borderId="0" xfId="37" applyFont="1" applyBorder="1" applyAlignment="1" applyProtection="1">
      <alignment horizontal="center" vertical="center"/>
      <protection hidden="1"/>
    </xf>
    <xf numFmtId="0" fontId="7" fillId="0" borderId="0" xfId="37" applyFont="1" applyAlignment="1" applyProtection="1">
      <alignment horizontal="justify" vertical="center"/>
      <protection hidden="1"/>
    </xf>
    <xf numFmtId="0" fontId="7" fillId="0" borderId="0" xfId="37" applyFont="1" applyAlignment="1" applyProtection="1">
      <alignment vertical="center"/>
      <protection hidden="1"/>
    </xf>
    <xf numFmtId="0" fontId="7" fillId="0" borderId="31" xfId="37" applyFont="1" applyBorder="1" applyAlignment="1" applyProtection="1">
      <alignment vertical="center" wrapText="1"/>
      <protection hidden="1"/>
    </xf>
    <xf numFmtId="0" fontId="7" fillId="0" borderId="32" xfId="37" applyFont="1" applyBorder="1" applyAlignment="1" applyProtection="1">
      <alignment vertical="center" wrapText="1"/>
      <protection hidden="1"/>
    </xf>
    <xf numFmtId="0" fontId="7" fillId="2" borderId="33" xfId="37" applyFont="1" applyFill="1" applyBorder="1" applyAlignment="1" applyProtection="1">
      <alignment horizontal="left" vertical="center" wrapText="1"/>
      <protection locked="0" hidden="1"/>
    </xf>
    <xf numFmtId="0" fontId="2" fillId="0" borderId="0" xfId="42" applyFont="1" applyAlignment="1" applyProtection="1">
      <alignment horizontal="center" vertical="center" wrapText="1"/>
      <protection hidden="1"/>
    </xf>
    <xf numFmtId="0" fontId="7" fillId="0" borderId="34" xfId="37" applyFont="1" applyBorder="1" applyAlignment="1" applyProtection="1">
      <alignment vertical="center" wrapText="1"/>
      <protection hidden="1"/>
    </xf>
    <xf numFmtId="0" fontId="7" fillId="0" borderId="3" xfId="37" applyFont="1" applyBorder="1" applyAlignment="1" applyProtection="1">
      <alignment vertical="center" wrapText="1"/>
      <protection hidden="1"/>
    </xf>
    <xf numFmtId="0" fontId="44" fillId="0" borderId="35" xfId="37" applyFont="1" applyFill="1" applyBorder="1" applyAlignment="1" applyProtection="1">
      <alignment horizontal="left" vertical="center" wrapText="1"/>
      <protection hidden="1"/>
    </xf>
    <xf numFmtId="0" fontId="18" fillId="0" borderId="34" xfId="37" applyFont="1" applyBorder="1" applyAlignment="1" applyProtection="1">
      <alignment horizontal="left" vertical="center" wrapText="1"/>
      <protection hidden="1"/>
    </xf>
    <xf numFmtId="0" fontId="7" fillId="0" borderId="3" xfId="37" applyFont="1" applyBorder="1" applyAlignment="1" applyProtection="1">
      <alignment horizontal="center" vertical="center" wrapText="1"/>
      <protection hidden="1"/>
    </xf>
    <xf numFmtId="0" fontId="32" fillId="0" borderId="35" xfId="42" applyFont="1" applyFill="1" applyBorder="1" applyAlignment="1" applyProtection="1">
      <alignment horizontal="center" vertical="center"/>
      <protection locked="0" hidden="1"/>
    </xf>
    <xf numFmtId="0" fontId="7" fillId="0" borderId="10" xfId="37" applyFont="1" applyBorder="1" applyAlignment="1" applyProtection="1">
      <alignment vertical="center" wrapText="1"/>
      <protection hidden="1"/>
    </xf>
    <xf numFmtId="0" fontId="7" fillId="0" borderId="0" xfId="37" applyFont="1" applyBorder="1" applyAlignment="1" applyProtection="1">
      <alignment vertical="center" wrapText="1"/>
      <protection hidden="1"/>
    </xf>
    <xf numFmtId="0" fontId="7" fillId="0" borderId="11" xfId="37" applyFont="1" applyBorder="1" applyAlignment="1" applyProtection="1">
      <alignment horizontal="center" vertical="center"/>
      <protection hidden="1"/>
    </xf>
    <xf numFmtId="0" fontId="7" fillId="0" borderId="36" xfId="37" applyFont="1" applyBorder="1" applyAlignment="1" applyProtection="1">
      <alignment vertical="center"/>
      <protection hidden="1"/>
    </xf>
    <xf numFmtId="0" fontId="7" fillId="0" borderId="27" xfId="37" applyFont="1" applyBorder="1" applyAlignment="1" applyProtection="1">
      <alignment vertical="center"/>
      <protection hidden="1"/>
    </xf>
    <xf numFmtId="0" fontId="8" fillId="2" borderId="37" xfId="37" applyFont="1" applyFill="1" applyBorder="1" applyAlignment="1" applyProtection="1">
      <alignment horizontal="left" vertical="center" wrapText="1"/>
      <protection locked="0" hidden="1"/>
    </xf>
    <xf numFmtId="0" fontId="7" fillId="0" borderId="6" xfId="42" applyFont="1" applyBorder="1" applyAlignment="1" applyProtection="1">
      <alignment horizontal="center" vertical="center" wrapText="1"/>
      <protection hidden="1"/>
    </xf>
    <xf numFmtId="0" fontId="7" fillId="0" borderId="38" xfId="37" applyFont="1" applyBorder="1" applyAlignment="1" applyProtection="1">
      <alignment vertical="center"/>
      <protection hidden="1"/>
    </xf>
    <xf numFmtId="0" fontId="7" fillId="0" borderId="39" xfId="37" applyFont="1" applyBorder="1" applyAlignment="1" applyProtection="1">
      <alignment vertical="center"/>
      <protection hidden="1"/>
    </xf>
    <xf numFmtId="0" fontId="7" fillId="2" borderId="37" xfId="37" applyFont="1" applyFill="1" applyBorder="1" applyAlignment="1" applyProtection="1">
      <alignment horizontal="left" vertical="center" wrapText="1"/>
      <protection locked="0" hidden="1"/>
    </xf>
    <xf numFmtId="0" fontId="7" fillId="0" borderId="40" xfId="37" applyFont="1" applyBorder="1" applyAlignment="1" applyProtection="1">
      <alignment vertical="center"/>
      <protection hidden="1"/>
    </xf>
    <xf numFmtId="0" fontId="7" fillId="0" borderId="41" xfId="37" applyFont="1" applyBorder="1" applyAlignment="1" applyProtection="1">
      <alignment vertical="center"/>
      <protection hidden="1"/>
    </xf>
    <xf numFmtId="0" fontId="7" fillId="0" borderId="42" xfId="37" applyFont="1" applyBorder="1" applyAlignment="1" applyProtection="1">
      <alignment vertical="center"/>
      <protection hidden="1"/>
    </xf>
    <xf numFmtId="0" fontId="7" fillId="0" borderId="29" xfId="37" applyFont="1" applyBorder="1" applyAlignment="1" applyProtection="1">
      <alignment vertical="center"/>
      <protection hidden="1"/>
    </xf>
    <xf numFmtId="0" fontId="7" fillId="2" borderId="43" xfId="37" applyFont="1" applyFill="1" applyBorder="1" applyAlignment="1" applyProtection="1">
      <alignment horizontal="left" vertical="center" wrapText="1"/>
      <protection locked="0" hidden="1"/>
    </xf>
    <xf numFmtId="0" fontId="7" fillId="0" borderId="10" xfId="37" applyFont="1" applyBorder="1" applyAlignment="1" applyProtection="1">
      <alignment vertical="center"/>
      <protection hidden="1"/>
    </xf>
    <xf numFmtId="0" fontId="7" fillId="0" borderId="0" xfId="37" applyFont="1" applyBorder="1" applyAlignment="1" applyProtection="1">
      <alignment vertical="center"/>
      <protection hidden="1"/>
    </xf>
    <xf numFmtId="0" fontId="7" fillId="0" borderId="11" xfId="37" applyFont="1" applyFill="1" applyBorder="1" applyAlignment="1" applyProtection="1">
      <alignment vertical="center" wrapText="1"/>
      <protection hidden="1"/>
    </xf>
    <xf numFmtId="0" fontId="7" fillId="0" borderId="44" xfId="37" applyFont="1" applyBorder="1" applyAlignment="1" applyProtection="1">
      <alignment vertical="center"/>
      <protection hidden="1"/>
    </xf>
    <xf numFmtId="0" fontId="7" fillId="0" borderId="30" xfId="37" applyFont="1" applyBorder="1" applyAlignment="1" applyProtection="1">
      <alignment vertical="center"/>
      <protection hidden="1"/>
    </xf>
    <xf numFmtId="0" fontId="7" fillId="0" borderId="45" xfId="37" applyFont="1" applyBorder="1" applyAlignment="1" applyProtection="1">
      <alignment vertical="center"/>
      <protection hidden="1"/>
    </xf>
    <xf numFmtId="0" fontId="7" fillId="0" borderId="19" xfId="37" applyFont="1" applyBorder="1" applyAlignment="1" applyProtection="1">
      <alignment vertical="center"/>
      <protection hidden="1"/>
    </xf>
    <xf numFmtId="0" fontId="32" fillId="0" borderId="36" xfId="37" applyFont="1" applyBorder="1" applyAlignment="1" applyProtection="1">
      <alignment vertical="center"/>
      <protection hidden="1"/>
    </xf>
    <xf numFmtId="0" fontId="32" fillId="0" borderId="27" xfId="37" applyFont="1" applyBorder="1" applyAlignment="1" applyProtection="1">
      <alignment vertical="center"/>
      <protection hidden="1"/>
    </xf>
    <xf numFmtId="0" fontId="7" fillId="0" borderId="46" xfId="37" applyFont="1" applyFill="1" applyBorder="1" applyAlignment="1" applyProtection="1">
      <alignment horizontal="left" vertical="center" wrapText="1"/>
      <protection hidden="1"/>
    </xf>
    <xf numFmtId="0" fontId="32" fillId="0" borderId="38" xfId="37" applyFont="1" applyBorder="1" applyAlignment="1" applyProtection="1">
      <alignment vertical="center"/>
      <protection hidden="1"/>
    </xf>
    <xf numFmtId="0" fontId="32" fillId="0" borderId="39" xfId="37" applyFont="1" applyBorder="1" applyAlignment="1" applyProtection="1">
      <alignment vertical="center"/>
      <protection hidden="1"/>
    </xf>
    <xf numFmtId="0" fontId="7" fillId="0" borderId="37" xfId="37" applyFont="1" applyFill="1" applyBorder="1" applyAlignment="1" applyProtection="1">
      <alignment horizontal="left" vertical="center" wrapText="1"/>
      <protection hidden="1"/>
    </xf>
    <xf numFmtId="0" fontId="32" fillId="0" borderId="40" xfId="37" applyFont="1" applyBorder="1" applyAlignment="1" applyProtection="1">
      <alignment vertical="center"/>
      <protection hidden="1"/>
    </xf>
    <xf numFmtId="0" fontId="32" fillId="0" borderId="41" xfId="37" applyFont="1" applyBorder="1" applyAlignment="1" applyProtection="1">
      <alignment vertical="center"/>
      <protection hidden="1"/>
    </xf>
    <xf numFmtId="0" fontId="32" fillId="0" borderId="42" xfId="37" applyFont="1" applyBorder="1" applyAlignment="1" applyProtection="1">
      <alignment vertical="center"/>
      <protection hidden="1"/>
    </xf>
    <xf numFmtId="0" fontId="32" fillId="0" borderId="29" xfId="37" applyFont="1" applyBorder="1" applyAlignment="1" applyProtection="1">
      <alignment vertical="center"/>
      <protection hidden="1"/>
    </xf>
    <xf numFmtId="0" fontId="7" fillId="0" borderId="47" xfId="37" applyFont="1" applyFill="1" applyBorder="1" applyAlignment="1" applyProtection="1">
      <alignment horizontal="left" vertical="center" wrapText="1"/>
      <protection hidden="1"/>
    </xf>
    <xf numFmtId="0" fontId="7" fillId="0" borderId="42" xfId="37" applyFont="1" applyFill="1" applyBorder="1" applyAlignment="1" applyProtection="1">
      <alignment vertical="center"/>
      <protection hidden="1"/>
    </xf>
    <xf numFmtId="0" fontId="7" fillId="0" borderId="19" xfId="37" applyFont="1" applyFill="1" applyBorder="1" applyAlignment="1" applyProtection="1">
      <alignment vertical="center"/>
      <protection hidden="1"/>
    </xf>
    <xf numFmtId="0" fontId="7" fillId="0" borderId="48" xfId="37" applyFont="1" applyFill="1" applyBorder="1" applyAlignment="1" applyProtection="1">
      <alignment horizontal="left" vertical="center" wrapText="1"/>
      <protection hidden="1"/>
    </xf>
    <xf numFmtId="0" fontId="7" fillId="0" borderId="34" xfId="37" applyFont="1" applyBorder="1" applyAlignment="1" applyProtection="1">
      <alignment horizontal="left" vertical="center"/>
      <protection hidden="1"/>
    </xf>
    <xf numFmtId="0" fontId="7" fillId="0" borderId="12" xfId="37" applyFont="1" applyBorder="1" applyAlignment="1" applyProtection="1">
      <alignment horizontal="left" vertical="center"/>
      <protection hidden="1"/>
    </xf>
    <xf numFmtId="0" fontId="7" fillId="2" borderId="37" xfId="37" applyFont="1" applyFill="1" applyBorder="1" applyAlignment="1" applyProtection="1">
      <alignment vertical="center" wrapText="1"/>
      <protection locked="0" hidden="1"/>
    </xf>
    <xf numFmtId="0" fontId="7" fillId="2" borderId="43" xfId="37" applyFont="1" applyFill="1" applyBorder="1" applyAlignment="1" applyProtection="1">
      <alignment vertical="center" wrapText="1"/>
      <protection locked="0" hidden="1"/>
    </xf>
    <xf numFmtId="0" fontId="7" fillId="0" borderId="10" xfId="37" applyFont="1" applyBorder="1" applyAlignment="1" applyProtection="1">
      <alignment horizontal="left" vertical="center"/>
      <protection hidden="1"/>
    </xf>
    <xf numFmtId="0" fontId="7" fillId="0" borderId="0" xfId="37" applyFont="1" applyBorder="1" applyAlignment="1" applyProtection="1">
      <alignment horizontal="left" vertical="center"/>
      <protection hidden="1"/>
    </xf>
    <xf numFmtId="0" fontId="7" fillId="0" borderId="11" xfId="37" applyFont="1" applyBorder="1" applyAlignment="1" applyProtection="1">
      <alignment horizontal="left" vertical="center"/>
      <protection hidden="1"/>
    </xf>
    <xf numFmtId="173" fontId="7" fillId="2" borderId="37" xfId="37" applyNumberFormat="1" applyFont="1" applyFill="1" applyBorder="1" applyAlignment="1" applyProtection="1">
      <alignment horizontal="left" vertical="center" wrapText="1"/>
      <protection locked="0" hidden="1"/>
    </xf>
    <xf numFmtId="0" fontId="7" fillId="0" borderId="49" xfId="37" applyFont="1" applyBorder="1" applyAlignment="1" applyProtection="1">
      <alignment horizontal="left" vertical="center"/>
      <protection hidden="1"/>
    </xf>
    <xf numFmtId="0" fontId="7" fillId="0" borderId="50" xfId="37" applyFont="1" applyBorder="1" applyAlignment="1" applyProtection="1">
      <alignment horizontal="left" vertical="center"/>
      <protection hidden="1"/>
    </xf>
    <xf numFmtId="0" fontId="7" fillId="2" borderId="51" xfId="37" applyFont="1" applyFill="1" applyBorder="1" applyAlignment="1" applyProtection="1">
      <alignment vertical="center" wrapText="1"/>
      <protection locked="0" hidden="1"/>
    </xf>
    <xf numFmtId="0" fontId="3" fillId="0" borderId="19" xfId="0" applyFont="1" applyBorder="1" applyAlignment="1" applyProtection="1">
      <alignment vertical="center"/>
      <protection hidden="1"/>
    </xf>
    <xf numFmtId="0" fontId="6" fillId="0" borderId="19" xfId="0" applyFont="1" applyBorder="1" applyAlignment="1" applyProtection="1">
      <alignment horizontal="right" vertical="center"/>
      <protection hidden="1"/>
    </xf>
    <xf numFmtId="0" fontId="8" fillId="0" borderId="0" xfId="0" applyFont="1" applyFill="1" applyBorder="1" applyAlignment="1" applyProtection="1">
      <alignment horizontal="right"/>
      <protection hidden="1"/>
    </xf>
    <xf numFmtId="0" fontId="45" fillId="0" borderId="0" xfId="0" applyFont="1" applyFill="1" applyAlignment="1" applyProtection="1">
      <alignment horizontal="center" vertical="center"/>
      <protection hidden="1"/>
    </xf>
    <xf numFmtId="0" fontId="18" fillId="0" borderId="0" xfId="0" applyFont="1" applyFill="1" applyAlignment="1" applyProtection="1">
      <alignment vertical="center"/>
      <protection hidden="1"/>
    </xf>
    <xf numFmtId="0" fontId="18" fillId="0" borderId="0" xfId="0" applyFont="1" applyAlignment="1" applyProtection="1">
      <alignment vertical="center"/>
      <protection hidden="1"/>
    </xf>
    <xf numFmtId="0" fontId="18" fillId="0" borderId="0" xfId="0" applyFont="1" applyProtection="1">
      <protection hidden="1"/>
    </xf>
    <xf numFmtId="0" fontId="45" fillId="0" borderId="0" xfId="0" applyFont="1" applyProtection="1">
      <protection hidden="1"/>
    </xf>
    <xf numFmtId="0" fontId="7" fillId="0" borderId="0" xfId="0" applyFont="1" applyFill="1" applyAlignment="1" applyProtection="1">
      <alignment vertical="center"/>
      <protection hidden="1"/>
    </xf>
    <xf numFmtId="0" fontId="42" fillId="0" borderId="0" xfId="0" applyFont="1" applyFill="1" applyAlignment="1" applyProtection="1">
      <alignment horizontal="center" vertical="center" wrapText="1"/>
      <protection hidden="1"/>
    </xf>
    <xf numFmtId="0" fontId="46" fillId="0" borderId="0" xfId="0" applyFont="1" applyFill="1" applyAlignment="1" applyProtection="1">
      <alignment vertical="center"/>
      <protection hidden="1"/>
    </xf>
    <xf numFmtId="0" fontId="41" fillId="0" borderId="0" xfId="0" applyFont="1" applyFill="1" applyAlignment="1" applyProtection="1">
      <alignment vertical="center"/>
      <protection hidden="1"/>
    </xf>
    <xf numFmtId="0" fontId="47" fillId="0" borderId="0" xfId="0" applyFont="1" applyAlignment="1" applyProtection="1">
      <alignment vertical="center"/>
      <protection hidden="1"/>
    </xf>
    <xf numFmtId="0" fontId="45" fillId="0" borderId="0" xfId="0" applyFont="1" applyFill="1" applyAlignment="1" applyProtection="1">
      <alignment vertical="center"/>
      <protection hidden="1"/>
    </xf>
    <xf numFmtId="0" fontId="7" fillId="0" borderId="0" xfId="36" applyNumberFormat="1" applyFont="1" applyFill="1" applyBorder="1" applyAlignment="1" applyProtection="1">
      <alignment vertical="center"/>
      <protection hidden="1"/>
    </xf>
    <xf numFmtId="0" fontId="7" fillId="0" borderId="0" xfId="40" applyFont="1" applyAlignment="1" applyProtection="1">
      <alignment vertical="center"/>
      <protection hidden="1"/>
    </xf>
    <xf numFmtId="0" fontId="8" fillId="0" borderId="0" xfId="0" applyFont="1" applyFill="1" applyAlignment="1" applyProtection="1">
      <alignment horizontal="center" vertical="center"/>
      <protection hidden="1"/>
    </xf>
    <xf numFmtId="0" fontId="7" fillId="0" borderId="0" xfId="40" applyFont="1" applyBorder="1" applyAlignment="1" applyProtection="1">
      <alignment vertical="center"/>
      <protection hidden="1"/>
    </xf>
    <xf numFmtId="0" fontId="7" fillId="0" borderId="0" xfId="0" applyFont="1" applyAlignment="1" applyProtection="1">
      <alignment horizontal="justify" vertical="center"/>
      <protection hidden="1"/>
    </xf>
    <xf numFmtId="0" fontId="7" fillId="0" borderId="0" xfId="40" applyFont="1" applyBorder="1" applyAlignment="1" applyProtection="1">
      <alignment horizontal="left" vertical="center" indent="1"/>
      <protection hidden="1"/>
    </xf>
    <xf numFmtId="0" fontId="2" fillId="0" borderId="6" xfId="36" applyNumberFormat="1" applyFont="1" applyFill="1" applyBorder="1" applyAlignment="1" applyProtection="1">
      <alignment horizontal="center" vertical="center"/>
      <protection hidden="1"/>
    </xf>
    <xf numFmtId="0" fontId="32" fillId="0" borderId="0" xfId="36" applyNumberFormat="1" applyFont="1" applyFill="1" applyBorder="1" applyAlignment="1" applyProtection="1">
      <alignment horizontal="left" vertical="center" indent="1"/>
      <protection hidden="1"/>
    </xf>
    <xf numFmtId="0" fontId="8" fillId="0" borderId="0" xfId="40" applyFont="1" applyFill="1" applyAlignment="1" applyProtection="1">
      <alignment vertical="center"/>
      <protection hidden="1"/>
    </xf>
    <xf numFmtId="0" fontId="7" fillId="0" borderId="0" xfId="40" applyFont="1" applyFill="1" applyBorder="1" applyAlignment="1" applyProtection="1">
      <alignment horizontal="left" vertical="center" indent="1"/>
      <protection hidden="1"/>
    </xf>
    <xf numFmtId="0" fontId="7" fillId="0" borderId="0" xfId="40" applyFont="1" applyBorder="1" applyAlignment="1" applyProtection="1">
      <alignment horizontal="left" vertical="center"/>
      <protection hidden="1"/>
    </xf>
    <xf numFmtId="0" fontId="7" fillId="0" borderId="0" xfId="0" applyFont="1" applyBorder="1" applyAlignment="1" applyProtection="1">
      <alignment horizontal="justify" vertical="center"/>
      <protection hidden="1"/>
    </xf>
    <xf numFmtId="0" fontId="7" fillId="0" borderId="0" xfId="0" applyFont="1" applyFill="1" applyAlignment="1" applyProtection="1">
      <alignment horizontal="justify" vertical="center"/>
      <protection hidden="1"/>
    </xf>
    <xf numFmtId="0" fontId="49" fillId="0" borderId="0" xfId="0" applyFont="1" applyFill="1" applyAlignment="1" applyProtection="1">
      <alignment vertical="center"/>
      <protection hidden="1"/>
    </xf>
    <xf numFmtId="0" fontId="3" fillId="0" borderId="0" xfId="0" applyFont="1" applyFill="1" applyAlignment="1" applyProtection="1">
      <alignment vertical="center"/>
      <protection hidden="1"/>
    </xf>
    <xf numFmtId="0" fontId="3" fillId="0" borderId="0" xfId="0" applyFont="1" applyAlignment="1" applyProtection="1">
      <alignment vertical="center"/>
      <protection hidden="1"/>
    </xf>
    <xf numFmtId="0" fontId="8" fillId="0" borderId="0" xfId="0" applyFont="1" applyFill="1" applyAlignment="1" applyProtection="1">
      <alignment horizontal="right" vertical="center" indent="1"/>
      <protection hidden="1"/>
    </xf>
    <xf numFmtId="172" fontId="8" fillId="0" borderId="0" xfId="0" applyNumberFormat="1" applyFont="1" applyFill="1" applyAlignment="1" applyProtection="1">
      <alignment horizontal="left" vertical="center" indent="1"/>
      <protection hidden="1"/>
    </xf>
    <xf numFmtId="0" fontId="8" fillId="0" borderId="0" xfId="0" applyFont="1" applyFill="1" applyAlignment="1" applyProtection="1">
      <alignment vertical="center"/>
      <protection hidden="1"/>
    </xf>
    <xf numFmtId="0" fontId="8" fillId="0" borderId="0" xfId="0" applyFont="1" applyFill="1" applyAlignment="1" applyProtection="1">
      <alignment horizontal="left" vertical="center" indent="1"/>
      <protection hidden="1"/>
    </xf>
    <xf numFmtId="0" fontId="7" fillId="0" borderId="0" xfId="0" applyFont="1" applyAlignment="1" applyProtection="1">
      <alignment horizontal="center" vertical="center"/>
      <protection hidden="1"/>
    </xf>
    <xf numFmtId="0" fontId="32" fillId="0" borderId="0" xfId="0" applyFont="1" applyFill="1" applyProtection="1">
      <protection hidden="1"/>
    </xf>
    <xf numFmtId="0" fontId="42" fillId="0" borderId="0" xfId="0" applyFont="1" applyAlignment="1" applyProtection="1">
      <alignment horizontal="center" vertical="center"/>
      <protection hidden="1"/>
    </xf>
    <xf numFmtId="0" fontId="32" fillId="0" borderId="0" xfId="40" applyFont="1" applyFill="1" applyAlignment="1" applyProtection="1">
      <alignment vertical="center"/>
      <protection hidden="1"/>
    </xf>
    <xf numFmtId="0" fontId="32" fillId="0" borderId="0" xfId="40" applyFont="1" applyFill="1" applyBorder="1" applyAlignment="1" applyProtection="1">
      <alignment vertical="center"/>
      <protection hidden="1"/>
    </xf>
    <xf numFmtId="0" fontId="8" fillId="0" borderId="0" xfId="0" applyFont="1" applyAlignment="1" applyProtection="1">
      <alignment horizontal="justify" vertical="center" wrapText="1"/>
      <protection hidden="1"/>
    </xf>
    <xf numFmtId="0" fontId="8" fillId="0" borderId="0" xfId="40" applyFont="1" applyFill="1" applyAlignment="1" applyProtection="1">
      <alignment vertical="top"/>
      <protection hidden="1"/>
    </xf>
    <xf numFmtId="0" fontId="7" fillId="0" borderId="0" xfId="0" applyFont="1" applyAlignment="1" applyProtection="1">
      <alignment horizontal="center" vertical="center" wrapText="1"/>
      <protection hidden="1"/>
    </xf>
    <xf numFmtId="0" fontId="31" fillId="0" borderId="6" xfId="0" applyFont="1" applyBorder="1" applyAlignment="1" applyProtection="1">
      <alignment horizontal="center" vertical="center" wrapText="1"/>
      <protection hidden="1"/>
    </xf>
    <xf numFmtId="0" fontId="7" fillId="0" borderId="0" xfId="0" applyFont="1" applyBorder="1" applyAlignment="1" applyProtection="1">
      <alignment horizontal="justify" vertical="center" wrapText="1"/>
      <protection hidden="1"/>
    </xf>
    <xf numFmtId="0" fontId="7" fillId="2" borderId="6" xfId="0" applyFont="1" applyFill="1" applyBorder="1" applyAlignment="1" applyProtection="1">
      <alignment horizontal="center" vertical="center"/>
      <protection locked="0" hidden="1"/>
    </xf>
    <xf numFmtId="0" fontId="32" fillId="0" borderId="0" xfId="0" applyFont="1" applyFill="1" applyAlignment="1" applyProtection="1">
      <alignment vertical="center"/>
      <protection hidden="1"/>
    </xf>
    <xf numFmtId="0" fontId="7"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42" fillId="0" borderId="0" xfId="0" applyFont="1" applyAlignment="1" applyProtection="1">
      <alignment vertical="center"/>
      <protection hidden="1"/>
    </xf>
    <xf numFmtId="0" fontId="7" fillId="0" borderId="0" xfId="36" applyNumberFormat="1" applyFont="1" applyFill="1" applyBorder="1" applyAlignment="1" applyProtection="1">
      <alignment horizontal="justify" vertical="center"/>
      <protection hidden="1"/>
    </xf>
    <xf numFmtId="0" fontId="7" fillId="0" borderId="0" xfId="40" applyFont="1" applyBorder="1" applyAlignment="1" applyProtection="1">
      <alignment horizontal="justify" vertical="center"/>
      <protection hidden="1"/>
    </xf>
    <xf numFmtId="0" fontId="7" fillId="0" borderId="0" xfId="0" applyFont="1" applyAlignment="1" applyProtection="1">
      <alignment horizontal="justify"/>
      <protection hidden="1"/>
    </xf>
    <xf numFmtId="0" fontId="8" fillId="0" borderId="6" xfId="0" applyFont="1" applyBorder="1" applyAlignment="1" applyProtection="1">
      <alignment horizontal="center" vertical="center"/>
      <protection hidden="1"/>
    </xf>
    <xf numFmtId="0" fontId="7" fillId="0" borderId="6" xfId="0" applyFont="1" applyBorder="1" applyAlignment="1" applyProtection="1">
      <alignment horizontal="center" vertical="center"/>
      <protection hidden="1"/>
    </xf>
    <xf numFmtId="0" fontId="7" fillId="2" borderId="6" xfId="0" applyFont="1" applyFill="1" applyBorder="1" applyAlignment="1" applyProtection="1">
      <alignment horizontal="left" vertical="center"/>
      <protection locked="0" hidden="1"/>
    </xf>
    <xf numFmtId="0" fontId="7" fillId="2" borderId="6" xfId="0" applyFont="1" applyFill="1" applyBorder="1" applyAlignment="1" applyProtection="1">
      <alignment horizontal="justify" vertical="center"/>
      <protection locked="0" hidden="1"/>
    </xf>
    <xf numFmtId="0" fontId="7" fillId="0" borderId="0" xfId="0" applyFont="1" applyAlignment="1" applyProtection="1">
      <alignment vertical="center"/>
      <protection locked="0" hidden="1"/>
    </xf>
    <xf numFmtId="0" fontId="43" fillId="0" borderId="0" xfId="0" applyFont="1" applyAlignment="1" applyProtection="1">
      <alignment vertical="center"/>
      <protection hidden="1"/>
    </xf>
    <xf numFmtId="0" fontId="43" fillId="0" borderId="0" xfId="0" applyFont="1" applyAlignment="1" applyProtection="1">
      <alignment horizontal="right" vertical="center"/>
      <protection hidden="1"/>
    </xf>
    <xf numFmtId="0" fontId="43" fillId="0" borderId="0" xfId="0" applyFont="1" applyFill="1" applyBorder="1" applyAlignment="1" applyProtection="1">
      <alignment horizontal="center" vertical="center"/>
      <protection hidden="1"/>
    </xf>
    <xf numFmtId="0" fontId="32" fillId="0" borderId="0" xfId="0" applyFont="1" applyFill="1" applyBorder="1" applyAlignment="1" applyProtection="1">
      <alignment vertical="center"/>
      <protection locked="0" hidden="1"/>
    </xf>
    <xf numFmtId="0" fontId="32" fillId="0" borderId="0" xfId="0" applyFont="1" applyAlignment="1" applyProtection="1">
      <alignment vertical="center"/>
      <protection hidden="1"/>
    </xf>
    <xf numFmtId="172" fontId="43" fillId="0" borderId="0" xfId="0" applyNumberFormat="1" applyFont="1" applyAlignment="1" applyProtection="1">
      <alignment horizontal="left" vertical="center" indent="1"/>
      <protection hidden="1"/>
    </xf>
    <xf numFmtId="0" fontId="32" fillId="0" borderId="0" xfId="0" applyFont="1" applyAlignment="1" applyProtection="1">
      <alignment horizontal="right" vertical="center"/>
      <protection hidden="1"/>
    </xf>
    <xf numFmtId="0" fontId="7" fillId="0" borderId="19" xfId="0" applyFont="1" applyBorder="1" applyAlignment="1" applyProtection="1">
      <alignment vertical="center"/>
      <protection hidden="1"/>
    </xf>
    <xf numFmtId="0" fontId="7" fillId="0" borderId="52" xfId="0" applyFont="1" applyBorder="1" applyAlignment="1" applyProtection="1">
      <alignment horizontal="center" vertical="top" wrapText="1"/>
      <protection hidden="1"/>
    </xf>
    <xf numFmtId="0" fontId="7" fillId="2" borderId="52" xfId="0" applyFont="1" applyFill="1" applyBorder="1" applyAlignment="1" applyProtection="1">
      <alignment vertical="top" wrapText="1"/>
      <protection locked="0" hidden="1"/>
    </xf>
    <xf numFmtId="0" fontId="7" fillId="0" borderId="53" xfId="0" applyFont="1" applyBorder="1" applyAlignment="1" applyProtection="1">
      <alignment horizontal="center" vertical="top" wrapText="1"/>
      <protection hidden="1"/>
    </xf>
    <xf numFmtId="0" fontId="7" fillId="2" borderId="53" xfId="0" applyFont="1" applyFill="1" applyBorder="1" applyAlignment="1" applyProtection="1">
      <alignment vertical="top" wrapText="1"/>
      <protection locked="0" hidden="1"/>
    </xf>
    <xf numFmtId="0" fontId="34" fillId="0" borderId="0" xfId="0" applyFont="1" applyBorder="1" applyAlignment="1" applyProtection="1">
      <alignment vertical="center"/>
      <protection hidden="1"/>
    </xf>
    <xf numFmtId="0" fontId="7" fillId="0" borderId="54" xfId="0" applyFont="1" applyBorder="1" applyAlignment="1" applyProtection="1">
      <alignment horizontal="center" vertical="top" wrapText="1"/>
      <protection hidden="1"/>
    </xf>
    <xf numFmtId="0" fontId="7" fillId="2" borderId="54" xfId="0" applyFont="1" applyFill="1" applyBorder="1" applyAlignment="1" applyProtection="1">
      <alignment vertical="top" wrapText="1"/>
      <protection locked="0" hidden="1"/>
    </xf>
    <xf numFmtId="0" fontId="34" fillId="0" borderId="0" xfId="0" applyFont="1" applyFill="1" applyBorder="1" applyAlignment="1" applyProtection="1">
      <alignment vertical="center"/>
      <protection hidden="1"/>
    </xf>
    <xf numFmtId="0" fontId="7" fillId="0" borderId="25" xfId="0" applyFont="1" applyFill="1" applyBorder="1" applyAlignment="1" applyProtection="1">
      <alignment horizontal="center" vertical="top" wrapText="1"/>
      <protection hidden="1"/>
    </xf>
    <xf numFmtId="0" fontId="7" fillId="0" borderId="25" xfId="0" applyFont="1" applyFill="1" applyBorder="1" applyAlignment="1" applyProtection="1">
      <alignment vertical="top" wrapText="1"/>
      <protection hidden="1"/>
    </xf>
    <xf numFmtId="0" fontId="7" fillId="0" borderId="0" xfId="0" applyFont="1" applyFill="1" applyBorder="1" applyAlignment="1" applyProtection="1">
      <alignment vertical="center"/>
      <protection locked="0" hidden="1"/>
    </xf>
    <xf numFmtId="0" fontId="34" fillId="0" borderId="0" xfId="0" applyFont="1" applyBorder="1" applyAlignment="1" applyProtection="1">
      <alignment horizontal="justify" vertical="center"/>
      <protection hidden="1"/>
    </xf>
    <xf numFmtId="0" fontId="34" fillId="0" borderId="0" xfId="0" applyFont="1" applyFill="1" applyBorder="1" applyAlignment="1" applyProtection="1">
      <alignment horizontal="center" vertical="center"/>
      <protection hidden="1"/>
    </xf>
    <xf numFmtId="0" fontId="34" fillId="0" borderId="0" xfId="0" applyFont="1" applyFill="1" applyBorder="1" applyAlignment="1" applyProtection="1">
      <alignment horizontal="justify" vertical="center"/>
      <protection hidden="1"/>
    </xf>
    <xf numFmtId="0" fontId="7" fillId="0" borderId="55" xfId="0" applyFont="1" applyFill="1" applyBorder="1" applyAlignment="1" applyProtection="1">
      <alignment horizontal="center" vertical="top" wrapText="1"/>
      <protection hidden="1"/>
    </xf>
    <xf numFmtId="0" fontId="7" fillId="2" borderId="55" xfId="0" applyFont="1" applyFill="1" applyBorder="1" applyAlignment="1" applyProtection="1">
      <alignment vertical="top" wrapText="1"/>
      <protection hidden="1"/>
    </xf>
    <xf numFmtId="0" fontId="7" fillId="0" borderId="54" xfId="0" applyFont="1" applyFill="1" applyBorder="1" applyAlignment="1" applyProtection="1">
      <alignment horizontal="center" vertical="top" wrapText="1"/>
      <protection hidden="1"/>
    </xf>
    <xf numFmtId="0" fontId="7" fillId="2" borderId="54" xfId="0" applyFont="1" applyFill="1" applyBorder="1" applyAlignment="1" applyProtection="1">
      <alignment vertical="top" wrapText="1"/>
      <protection hidden="1"/>
    </xf>
    <xf numFmtId="0" fontId="7" fillId="0" borderId="0" xfId="0" applyFont="1" applyBorder="1" applyAlignment="1" applyProtection="1">
      <alignment vertical="center"/>
      <protection hidden="1"/>
    </xf>
    <xf numFmtId="0" fontId="8" fillId="0" borderId="19" xfId="0" applyFont="1" applyBorder="1" applyAlignment="1" applyProtection="1">
      <alignment vertical="center"/>
      <protection hidden="1"/>
    </xf>
    <xf numFmtId="0" fontId="8" fillId="0" borderId="19" xfId="0" applyFont="1" applyBorder="1" applyAlignment="1" applyProtection="1">
      <alignment horizontal="right" vertical="center"/>
      <protection hidden="1"/>
    </xf>
    <xf numFmtId="0" fontId="51" fillId="0" borderId="0" xfId="0" applyFont="1" applyBorder="1" applyAlignment="1" applyProtection="1">
      <alignment horizontal="center" vertical="center" wrapText="1"/>
      <protection hidden="1"/>
    </xf>
    <xf numFmtId="0" fontId="8" fillId="2" borderId="1" xfId="0" applyFont="1" applyFill="1" applyBorder="1" applyAlignment="1" applyProtection="1">
      <alignment horizontal="center" vertical="center"/>
      <protection locked="0" hidden="1"/>
    </xf>
    <xf numFmtId="0" fontId="8" fillId="2" borderId="1" xfId="0" applyFont="1" applyFill="1" applyBorder="1" applyAlignment="1" applyProtection="1">
      <alignment horizontal="center" vertical="center" wrapText="1"/>
      <protection locked="0" hidden="1"/>
    </xf>
    <xf numFmtId="0" fontId="8" fillId="2" borderId="53" xfId="0" applyFont="1" applyFill="1" applyBorder="1" applyAlignment="1" applyProtection="1">
      <alignment horizontal="center" vertical="center"/>
      <protection locked="0" hidden="1"/>
    </xf>
    <xf numFmtId="0" fontId="8" fillId="2" borderId="53" xfId="0" applyFont="1" applyFill="1" applyBorder="1" applyAlignment="1" applyProtection="1">
      <alignment horizontal="center" vertical="center" wrapText="1"/>
      <protection locked="0" hidden="1"/>
    </xf>
    <xf numFmtId="0" fontId="8" fillId="2" borderId="54" xfId="0" applyFont="1" applyFill="1" applyBorder="1" applyAlignment="1" applyProtection="1">
      <alignment horizontal="center" vertical="center"/>
      <protection locked="0" hidden="1"/>
    </xf>
    <xf numFmtId="0" fontId="8" fillId="2" borderId="54" xfId="0" applyFont="1" applyFill="1" applyBorder="1" applyAlignment="1" applyProtection="1">
      <alignment horizontal="center" vertical="center" wrapText="1"/>
      <protection locked="0" hidden="1"/>
    </xf>
    <xf numFmtId="0" fontId="8" fillId="0" borderId="0" xfId="0" applyFont="1" applyBorder="1" applyAlignment="1" applyProtection="1">
      <alignment horizontal="right" vertical="center" indent="1"/>
      <protection hidden="1"/>
    </xf>
    <xf numFmtId="0" fontId="32" fillId="0" borderId="0" xfId="0" applyFont="1" applyAlignment="1" applyProtection="1">
      <alignment horizontal="center"/>
      <protection hidden="1"/>
    </xf>
    <xf numFmtId="0" fontId="8" fillId="0" borderId="6" xfId="0" applyFont="1" applyBorder="1" applyAlignment="1" applyProtection="1">
      <alignment vertical="center" wrapText="1"/>
      <protection hidden="1"/>
    </xf>
    <xf numFmtId="0" fontId="34" fillId="0" borderId="0" xfId="0" applyFont="1" applyBorder="1" applyAlignment="1" applyProtection="1">
      <alignment vertical="center" wrapText="1"/>
      <protection hidden="1"/>
    </xf>
    <xf numFmtId="0" fontId="7" fillId="0" borderId="15"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7" fillId="0" borderId="0" xfId="40" applyFont="1" applyFill="1" applyAlignment="1" applyProtection="1">
      <alignment vertical="top"/>
      <protection hidden="1"/>
    </xf>
    <xf numFmtId="0" fontId="7" fillId="2" borderId="6" xfId="0" applyFont="1" applyFill="1" applyBorder="1" applyAlignment="1" applyProtection="1">
      <alignment horizontal="left" vertical="top" wrapText="1"/>
      <protection locked="0" hidden="1"/>
    </xf>
    <xf numFmtId="0" fontId="7" fillId="0" borderId="6" xfId="0" applyFont="1" applyBorder="1" applyAlignment="1" applyProtection="1">
      <alignment vertical="center"/>
      <protection locked="0" hidden="1"/>
    </xf>
    <xf numFmtId="0" fontId="8" fillId="0" borderId="0" xfId="0" applyFont="1" applyBorder="1" applyAlignment="1" applyProtection="1">
      <alignment horizontal="center" vertical="center"/>
      <protection hidden="1"/>
    </xf>
    <xf numFmtId="0" fontId="32" fillId="2" borderId="6" xfId="0" applyFont="1" applyFill="1" applyBorder="1" applyAlignment="1" applyProtection="1">
      <alignment horizontal="left" vertical="top" wrapText="1"/>
      <protection locked="0" hidden="1"/>
    </xf>
    <xf numFmtId="0" fontId="8" fillId="0" borderId="0" xfId="0" applyFont="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0" borderId="0" xfId="36" applyNumberFormat="1" applyFont="1" applyFill="1" applyBorder="1" applyAlignment="1" applyProtection="1">
      <alignment horizontal="left" vertical="center" indent="5"/>
      <protection hidden="1"/>
    </xf>
    <xf numFmtId="0" fontId="7" fillId="0" borderId="0" xfId="36" applyNumberFormat="1" applyFont="1" applyFill="1" applyBorder="1" applyAlignment="1" applyProtection="1">
      <alignment horizontal="left" vertical="center" indent="5"/>
      <protection hidden="1"/>
    </xf>
    <xf numFmtId="0" fontId="7" fillId="0" borderId="0" xfId="40" applyFont="1" applyBorder="1" applyAlignment="1" applyProtection="1">
      <alignment horizontal="left" vertical="center" indent="2"/>
      <protection hidden="1"/>
    </xf>
    <xf numFmtId="0" fontId="52" fillId="0" borderId="6" xfId="0" applyFont="1" applyBorder="1" applyAlignment="1" applyProtection="1">
      <alignment horizontal="center" vertical="center"/>
      <protection hidden="1"/>
    </xf>
    <xf numFmtId="0" fontId="7" fillId="0" borderId="0" xfId="0" applyFont="1" applyBorder="1" applyAlignment="1" applyProtection="1">
      <alignment horizontal="left" vertical="center"/>
      <protection hidden="1"/>
    </xf>
    <xf numFmtId="0" fontId="6" fillId="0" borderId="0" xfId="0" applyFont="1" applyBorder="1" applyAlignment="1" applyProtection="1">
      <alignment vertical="center"/>
      <protection hidden="1"/>
    </xf>
    <xf numFmtId="0" fontId="7" fillId="0" borderId="6" xfId="0" applyFont="1" applyFill="1" applyBorder="1" applyAlignment="1" applyProtection="1">
      <alignment horizontal="center" vertical="center"/>
      <protection hidden="1"/>
    </xf>
    <xf numFmtId="0" fontId="7" fillId="0" borderId="0" xfId="0" applyFont="1" applyBorder="1" applyAlignment="1" applyProtection="1">
      <alignment horizontal="center" vertical="center"/>
      <protection hidden="1"/>
    </xf>
    <xf numFmtId="0" fontId="7" fillId="0" borderId="0" xfId="0" applyFont="1" applyFill="1" applyBorder="1" applyAlignment="1" applyProtection="1">
      <alignment vertical="center"/>
      <protection hidden="1"/>
    </xf>
    <xf numFmtId="0" fontId="8" fillId="0" borderId="0" xfId="0" applyFont="1" applyAlignment="1" applyProtection="1">
      <alignment vertical="center" wrapText="1"/>
      <protection hidden="1"/>
    </xf>
    <xf numFmtId="0" fontId="7" fillId="0" borderId="0" xfId="0" applyFont="1" applyBorder="1" applyAlignment="1" applyProtection="1">
      <alignment vertical="center" wrapText="1"/>
      <protection hidden="1"/>
    </xf>
    <xf numFmtId="0" fontId="8" fillId="0" borderId="0" xfId="0" applyFont="1" applyAlignment="1" applyProtection="1">
      <alignment horizontal="justify" vertical="center"/>
      <protection hidden="1"/>
    </xf>
    <xf numFmtId="0" fontId="18" fillId="0" borderId="0" xfId="24" applyFont="1" applyProtection="1">
      <protection hidden="1"/>
    </xf>
    <xf numFmtId="0" fontId="18" fillId="0" borderId="0" xfId="24" applyFont="1" applyAlignment="1" applyProtection="1">
      <alignment vertical="top"/>
      <protection hidden="1"/>
    </xf>
    <xf numFmtId="0" fontId="18" fillId="0" borderId="0" xfId="24" applyFont="1" applyBorder="1" applyProtection="1">
      <protection hidden="1"/>
    </xf>
    <xf numFmtId="0" fontId="7" fillId="0" borderId="0" xfId="0" applyFont="1" applyAlignment="1" applyProtection="1">
      <alignment horizontal="right" vertical="top" wrapText="1"/>
      <protection hidden="1"/>
    </xf>
    <xf numFmtId="0" fontId="7" fillId="0" borderId="6" xfId="0" applyFont="1" applyBorder="1" applyAlignment="1" applyProtection="1">
      <alignment horizontal="left" vertical="top" wrapText="1" indent="2"/>
      <protection hidden="1"/>
    </xf>
    <xf numFmtId="0" fontId="7" fillId="0" borderId="6" xfId="0" applyFont="1" applyFill="1" applyBorder="1" applyAlignment="1" applyProtection="1">
      <alignment vertical="center" wrapText="1"/>
      <protection hidden="1"/>
    </xf>
    <xf numFmtId="0" fontId="7" fillId="0" borderId="13" xfId="0" applyFont="1" applyBorder="1" applyAlignment="1" applyProtection="1">
      <alignment horizontal="left" vertical="center" wrapText="1" indent="2"/>
      <protection hidden="1"/>
    </xf>
    <xf numFmtId="0" fontId="7" fillId="0" borderId="27" xfId="0" applyFont="1" applyBorder="1" applyAlignment="1" applyProtection="1">
      <alignment vertical="center" wrapText="1"/>
      <protection hidden="1"/>
    </xf>
    <xf numFmtId="0" fontId="7" fillId="0" borderId="14" xfId="0" applyFont="1" applyBorder="1" applyAlignment="1" applyProtection="1">
      <alignment horizontal="left" vertical="center" wrapText="1" indent="2"/>
      <protection hidden="1"/>
    </xf>
    <xf numFmtId="0" fontId="7" fillId="2" borderId="53" xfId="0" applyFont="1" applyFill="1" applyBorder="1" applyAlignment="1" applyProtection="1">
      <alignment horizontal="left" vertical="center" wrapText="1"/>
      <protection locked="0" hidden="1"/>
    </xf>
    <xf numFmtId="0" fontId="7" fillId="2" borderId="55" xfId="0" applyFont="1" applyFill="1" applyBorder="1" applyAlignment="1" applyProtection="1">
      <alignment horizontal="left" vertical="center" wrapText="1"/>
      <protection locked="0" hidden="1"/>
    </xf>
    <xf numFmtId="0" fontId="7" fillId="2" borderId="54" xfId="0" applyFont="1" applyFill="1" applyBorder="1" applyAlignment="1" applyProtection="1">
      <alignment horizontal="left" vertical="center" wrapText="1"/>
      <protection locked="0" hidden="1"/>
    </xf>
    <xf numFmtId="0" fontId="7" fillId="0" borderId="6" xfId="0" applyFont="1" applyBorder="1" applyAlignment="1" applyProtection="1">
      <alignment horizontal="left" vertical="center" wrapText="1" indent="2"/>
      <protection hidden="1"/>
    </xf>
    <xf numFmtId="0" fontId="7" fillId="0" borderId="14" xfId="0" applyFont="1" applyBorder="1" applyAlignment="1" applyProtection="1">
      <alignment horizontal="center" vertical="center" wrapText="1"/>
      <protection hidden="1"/>
    </xf>
    <xf numFmtId="0" fontId="7" fillId="2" borderId="1" xfId="0" applyFont="1" applyFill="1" applyBorder="1" applyAlignment="1" applyProtection="1">
      <alignment horizontal="left" vertical="center" wrapText="1"/>
      <protection locked="0" hidden="1"/>
    </xf>
    <xf numFmtId="0" fontId="7" fillId="0" borderId="52" xfId="0" applyFont="1" applyFill="1" applyBorder="1" applyAlignment="1" applyProtection="1">
      <alignment horizontal="left" vertical="center" wrapText="1"/>
      <protection hidden="1"/>
    </xf>
    <xf numFmtId="0" fontId="7" fillId="0" borderId="53" xfId="0" applyFont="1" applyFill="1" applyBorder="1" applyAlignment="1" applyProtection="1">
      <alignment horizontal="left" vertical="center" wrapText="1"/>
      <protection hidden="1"/>
    </xf>
    <xf numFmtId="0" fontId="7" fillId="0" borderId="14" xfId="0" applyFont="1" applyFill="1" applyBorder="1" applyAlignment="1" applyProtection="1">
      <alignment horizontal="center" vertical="center" wrapText="1"/>
      <protection hidden="1"/>
    </xf>
    <xf numFmtId="0" fontId="8" fillId="0" borderId="6" xfId="0" applyFont="1" applyBorder="1" applyAlignment="1" applyProtection="1">
      <alignment horizontal="center"/>
      <protection locked="0" hidden="1"/>
    </xf>
    <xf numFmtId="0" fontId="7" fillId="0" borderId="0" xfId="0" applyFont="1" applyAlignment="1" applyProtection="1">
      <alignment horizontal="right" vertical="center"/>
      <protection hidden="1"/>
    </xf>
    <xf numFmtId="0" fontId="7" fillId="0" borderId="0" xfId="0" applyFont="1" applyFill="1" applyAlignment="1" applyProtection="1">
      <alignment horizontal="left" vertical="center"/>
      <protection hidden="1"/>
    </xf>
    <xf numFmtId="0" fontId="3" fillId="0" borderId="0" xfId="0" applyFont="1" applyProtection="1">
      <protection hidden="1"/>
    </xf>
    <xf numFmtId="0" fontId="32" fillId="0" borderId="0" xfId="0" applyFont="1" applyAlignment="1" applyProtection="1">
      <alignment horizontal="center" vertical="center"/>
      <protection hidden="1"/>
    </xf>
    <xf numFmtId="171" fontId="7" fillId="0" borderId="0" xfId="0" applyNumberFormat="1" applyFont="1" applyAlignment="1" applyProtection="1">
      <alignment horizontal="center"/>
      <protection hidden="1"/>
    </xf>
    <xf numFmtId="0" fontId="7" fillId="0" borderId="0" xfId="0" applyFont="1" applyAlignment="1" applyProtection="1">
      <alignment horizontal="left"/>
      <protection hidden="1"/>
    </xf>
    <xf numFmtId="0" fontId="8" fillId="0" borderId="6" xfId="0" applyFont="1" applyBorder="1" applyAlignment="1" applyProtection="1">
      <alignment horizontal="center"/>
      <protection hidden="1"/>
    </xf>
    <xf numFmtId="0" fontId="7" fillId="0" borderId="0" xfId="0" quotePrefix="1" applyFont="1" applyAlignment="1" applyProtection="1">
      <alignment horizontal="right" vertical="center"/>
      <protection hidden="1"/>
    </xf>
    <xf numFmtId="0" fontId="7" fillId="0" borderId="23" xfId="0" applyFont="1" applyBorder="1" applyAlignment="1" applyProtection="1">
      <alignment horizontal="left"/>
      <protection hidden="1"/>
    </xf>
    <xf numFmtId="0" fontId="7" fillId="0" borderId="29" xfId="0" applyFont="1" applyBorder="1" applyAlignment="1" applyProtection="1">
      <alignment horizontal="left"/>
      <protection hidden="1"/>
    </xf>
    <xf numFmtId="0" fontId="7" fillId="0" borderId="0" xfId="0" applyFont="1" applyBorder="1" applyAlignment="1" applyProtection="1">
      <alignment horizontal="left" vertical="center" wrapText="1"/>
      <protection hidden="1"/>
    </xf>
    <xf numFmtId="0" fontId="7" fillId="0" borderId="0" xfId="0" quotePrefix="1" applyFont="1" applyAlignment="1" applyProtection="1">
      <alignment horizontal="right" vertical="top"/>
      <protection hidden="1"/>
    </xf>
    <xf numFmtId="0" fontId="7" fillId="2" borderId="6" xfId="0" applyFont="1" applyFill="1" applyBorder="1" applyAlignment="1" applyProtection="1">
      <alignment horizontal="center" vertical="top" wrapText="1"/>
      <protection locked="0" hidden="1"/>
    </xf>
    <xf numFmtId="0" fontId="8" fillId="0" borderId="0" xfId="0" applyFont="1" applyAlignment="1" applyProtection="1">
      <alignment horizontal="left"/>
      <protection hidden="1"/>
    </xf>
    <xf numFmtId="0" fontId="7" fillId="0" borderId="6" xfId="0" applyFont="1" applyFill="1" applyBorder="1" applyAlignment="1" applyProtection="1">
      <alignment horizontal="center" vertical="top" wrapText="1"/>
      <protection hidden="1"/>
    </xf>
    <xf numFmtId="0" fontId="8" fillId="0" borderId="0" xfId="0" applyFont="1" applyBorder="1" applyAlignment="1" applyProtection="1">
      <alignment horizontal="left"/>
      <protection hidden="1"/>
    </xf>
    <xf numFmtId="0" fontId="7" fillId="0" borderId="0" xfId="0" applyFont="1" applyAlignment="1" applyProtection="1">
      <alignment horizontal="center"/>
      <protection hidden="1"/>
    </xf>
    <xf numFmtId="0" fontId="7" fillId="2" borderId="0" xfId="0" applyFont="1" applyFill="1" applyAlignment="1" applyProtection="1">
      <alignment horizontal="center" vertical="center"/>
      <protection locked="0" hidden="1"/>
    </xf>
    <xf numFmtId="0" fontId="8" fillId="0" borderId="6" xfId="0" applyFont="1" applyBorder="1" applyAlignment="1" applyProtection="1">
      <alignment horizontal="justify" vertical="center" wrapText="1"/>
      <protection hidden="1"/>
    </xf>
    <xf numFmtId="0" fontId="7" fillId="2" borderId="6" xfId="0" applyFont="1" applyFill="1" applyBorder="1" applyAlignment="1" applyProtection="1">
      <alignment horizontal="right" vertical="center" wrapText="1"/>
      <protection locked="0" hidden="1"/>
    </xf>
    <xf numFmtId="0" fontId="7" fillId="0" borderId="0" xfId="40" applyFont="1" applyFill="1" applyAlignment="1" applyProtection="1">
      <alignment vertical="center"/>
      <protection hidden="1"/>
    </xf>
    <xf numFmtId="0" fontId="7" fillId="0" borderId="0" xfId="40" applyFont="1" applyFill="1" applyAlignment="1" applyProtection="1">
      <alignment vertical="center" wrapText="1"/>
      <protection hidden="1"/>
    </xf>
    <xf numFmtId="0" fontId="8" fillId="0" borderId="6" xfId="40" applyFont="1" applyFill="1" applyBorder="1" applyAlignment="1" applyProtection="1">
      <alignment horizontal="center" vertical="center" wrapText="1"/>
      <protection hidden="1"/>
    </xf>
    <xf numFmtId="0" fontId="56" fillId="2" borderId="6" xfId="40" applyFont="1" applyFill="1" applyBorder="1" applyAlignment="1" applyProtection="1">
      <alignment horizontal="left" vertical="center" wrapText="1"/>
      <protection locked="0" hidden="1"/>
    </xf>
    <xf numFmtId="172" fontId="8" fillId="0" borderId="0" xfId="0" applyNumberFormat="1" applyFont="1" applyAlignment="1" applyProtection="1">
      <alignment vertical="center"/>
      <protection hidden="1"/>
    </xf>
    <xf numFmtId="0" fontId="7" fillId="0" borderId="0" xfId="35" applyFont="1" applyAlignment="1" applyProtection="1">
      <alignment vertical="center"/>
      <protection hidden="1"/>
    </xf>
    <xf numFmtId="0" fontId="7" fillId="0" borderId="0" xfId="35" applyFont="1" applyProtection="1">
      <protection hidden="1"/>
    </xf>
    <xf numFmtId="0" fontId="7" fillId="0" borderId="0" xfId="35" applyFont="1" applyBorder="1" applyProtection="1">
      <protection hidden="1"/>
    </xf>
    <xf numFmtId="0" fontId="7" fillId="0" borderId="0" xfId="35" applyFont="1" applyBorder="1" applyAlignment="1" applyProtection="1">
      <alignment horizontal="center" vertical="center"/>
      <protection hidden="1"/>
    </xf>
    <xf numFmtId="0" fontId="7" fillId="0" borderId="0" xfId="35" applyFont="1" applyAlignment="1" applyProtection="1">
      <alignment horizontal="left" vertical="center"/>
      <protection hidden="1"/>
    </xf>
    <xf numFmtId="0" fontId="7" fillId="0" borderId="0" xfId="35" applyFont="1" applyAlignment="1" applyProtection="1">
      <alignment horizontal="center" vertical="center"/>
      <protection hidden="1"/>
    </xf>
    <xf numFmtId="0" fontId="8" fillId="0" borderId="0" xfId="35" applyFont="1" applyAlignment="1" applyProtection="1">
      <alignment horizontal="left" vertical="center"/>
      <protection hidden="1"/>
    </xf>
    <xf numFmtId="0" fontId="8" fillId="0" borderId="0" xfId="35" applyFont="1" applyBorder="1" applyAlignment="1" applyProtection="1">
      <alignment horizontal="left" vertical="center"/>
      <protection locked="0" hidden="1"/>
    </xf>
    <xf numFmtId="0" fontId="7" fillId="0" borderId="6" xfId="35" applyFont="1" applyBorder="1" applyAlignment="1" applyProtection="1">
      <alignment horizontal="center" vertical="center"/>
      <protection hidden="1"/>
    </xf>
    <xf numFmtId="0" fontId="58" fillId="0" borderId="0" xfId="35" applyFont="1" applyAlignment="1" applyProtection="1">
      <alignment vertical="top" wrapText="1"/>
      <protection hidden="1"/>
    </xf>
    <xf numFmtId="0" fontId="7" fillId="0" borderId="0" xfId="35" applyFont="1" applyBorder="1" applyAlignment="1" applyProtection="1">
      <alignment horizontal="left" vertical="center"/>
      <protection hidden="1"/>
    </xf>
    <xf numFmtId="0" fontId="7" fillId="0" borderId="0" xfId="35" applyFont="1" applyFill="1" applyBorder="1" applyAlignment="1" applyProtection="1">
      <alignment vertical="center"/>
      <protection hidden="1"/>
    </xf>
    <xf numFmtId="0" fontId="7" fillId="0" borderId="0" xfId="35" applyFont="1" applyBorder="1" applyAlignment="1" applyProtection="1">
      <alignment horizontal="center" vertical="center" wrapText="1"/>
      <protection hidden="1"/>
    </xf>
    <xf numFmtId="0" fontId="7" fillId="2" borderId="6" xfId="35" applyFont="1" applyFill="1" applyBorder="1" applyAlignment="1" applyProtection="1">
      <alignment vertical="center"/>
      <protection locked="0" hidden="1"/>
    </xf>
    <xf numFmtId="0" fontId="7" fillId="0" borderId="0" xfId="35" applyFont="1" applyFill="1" applyBorder="1" applyAlignment="1" applyProtection="1">
      <alignment horizontal="left" vertical="top" wrapText="1"/>
      <protection hidden="1"/>
    </xf>
    <xf numFmtId="0" fontId="7" fillId="0" borderId="12" xfId="35" applyFont="1" applyBorder="1" applyAlignment="1" applyProtection="1">
      <alignment vertical="center"/>
      <protection hidden="1"/>
    </xf>
    <xf numFmtId="0" fontId="7" fillId="0" borderId="0" xfId="35" applyFont="1" applyFill="1" applyBorder="1" applyAlignment="1" applyProtection="1">
      <alignment horizontal="left" vertical="center"/>
      <protection hidden="1"/>
    </xf>
    <xf numFmtId="0" fontId="7" fillId="0" borderId="21" xfId="35" applyFont="1" applyBorder="1" applyAlignment="1" applyProtection="1">
      <alignment vertical="center"/>
      <protection hidden="1"/>
    </xf>
    <xf numFmtId="0" fontId="7" fillId="2" borderId="21" xfId="35" applyFont="1" applyFill="1" applyBorder="1" applyAlignment="1" applyProtection="1">
      <alignment horizontal="center" vertical="center"/>
      <protection locked="0" hidden="1"/>
    </xf>
    <xf numFmtId="0" fontId="7" fillId="0" borderId="21" xfId="35" applyFont="1" applyBorder="1" applyAlignment="1" applyProtection="1">
      <alignment horizontal="center" vertical="center"/>
      <protection hidden="1"/>
    </xf>
    <xf numFmtId="0" fontId="7" fillId="0" borderId="19" xfId="35" applyFont="1" applyBorder="1" applyAlignment="1" applyProtection="1">
      <alignment horizontal="left" vertical="center"/>
      <protection hidden="1"/>
    </xf>
    <xf numFmtId="0" fontId="7" fillId="0" borderId="19" xfId="35" applyFont="1" applyBorder="1" applyAlignment="1" applyProtection="1">
      <alignment vertical="center"/>
      <protection hidden="1"/>
    </xf>
    <xf numFmtId="37" fontId="7" fillId="0" borderId="0" xfId="16" applyNumberFormat="1" applyFont="1" applyFill="1" applyBorder="1" applyAlignment="1" applyProtection="1">
      <alignment horizontal="left" vertical="center"/>
      <protection hidden="1"/>
    </xf>
    <xf numFmtId="0" fontId="7" fillId="2" borderId="6" xfId="35" applyFont="1" applyFill="1" applyBorder="1" applyAlignment="1" applyProtection="1">
      <alignment horizontal="left" vertical="center"/>
      <protection locked="0" hidden="1"/>
    </xf>
    <xf numFmtId="0" fontId="8" fillId="0" borderId="19" xfId="35" applyFont="1" applyBorder="1" applyAlignment="1" applyProtection="1">
      <alignment vertical="center"/>
      <protection hidden="1"/>
    </xf>
    <xf numFmtId="0" fontId="8" fillId="0" borderId="19" xfId="35" applyFont="1" applyBorder="1" applyAlignment="1" applyProtection="1">
      <alignment horizontal="right" vertical="center"/>
      <protection hidden="1"/>
    </xf>
    <xf numFmtId="0" fontId="7" fillId="0" borderId="6" xfId="28" applyFont="1" applyBorder="1" applyAlignment="1" applyProtection="1">
      <alignment horizontal="center" vertical="center" wrapText="1"/>
      <protection hidden="1"/>
    </xf>
    <xf numFmtId="0" fontId="7" fillId="0" borderId="13" xfId="28" applyFont="1" applyBorder="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7" fillId="0" borderId="0" xfId="35" applyFont="1" applyFill="1" applyAlignment="1" applyProtection="1">
      <alignment horizontal="left" vertical="center"/>
      <protection hidden="1"/>
    </xf>
    <xf numFmtId="0" fontId="7" fillId="0" borderId="0" xfId="35" applyFont="1" applyBorder="1" applyAlignment="1" applyProtection="1">
      <alignment horizontal="center"/>
      <protection hidden="1"/>
    </xf>
    <xf numFmtId="172" fontId="7" fillId="0" borderId="0" xfId="35" applyNumberFormat="1" applyFont="1" applyFill="1" applyAlignment="1" applyProtection="1">
      <alignment horizontal="left" vertical="center"/>
      <protection hidden="1"/>
    </xf>
    <xf numFmtId="0" fontId="8" fillId="0" borderId="0" xfId="36" applyNumberFormat="1" applyFont="1" applyFill="1" applyBorder="1" applyAlignment="1" applyProtection="1">
      <alignment horizontal="left" vertical="center"/>
      <protection hidden="1"/>
    </xf>
    <xf numFmtId="0" fontId="7" fillId="0" borderId="0" xfId="35" applyFont="1" applyAlignment="1" applyProtection="1">
      <alignment horizontal="justify" vertical="center"/>
      <protection hidden="1"/>
    </xf>
    <xf numFmtId="0" fontId="7" fillId="0" borderId="0" xfId="41" applyFont="1" applyBorder="1" applyAlignment="1" applyProtection="1">
      <alignment horizontal="left" vertical="center"/>
      <protection hidden="1"/>
    </xf>
    <xf numFmtId="0" fontId="8" fillId="0" borderId="56" xfId="35" applyFont="1" applyBorder="1" applyAlignment="1" applyProtection="1">
      <alignment horizontal="center" vertical="center" wrapText="1"/>
      <protection hidden="1"/>
    </xf>
    <xf numFmtId="0" fontId="8" fillId="0" borderId="7" xfId="35" applyFont="1" applyBorder="1" applyAlignment="1" applyProtection="1">
      <alignment horizontal="center" vertical="center" wrapText="1"/>
      <protection hidden="1"/>
    </xf>
    <xf numFmtId="0" fontId="7" fillId="0" borderId="12" xfId="28" applyFont="1" applyBorder="1" applyAlignment="1" applyProtection="1">
      <alignment horizontal="center" vertical="center" wrapText="1"/>
      <protection hidden="1"/>
    </xf>
    <xf numFmtId="0" fontId="7" fillId="0" borderId="0" xfId="35" applyFont="1" applyAlignment="1" applyProtection="1">
      <alignment vertical="top"/>
      <protection hidden="1"/>
    </xf>
    <xf numFmtId="171" fontId="7" fillId="0" borderId="0" xfId="35" applyNumberFormat="1" applyFont="1" applyAlignment="1" applyProtection="1">
      <alignment horizontal="center" vertical="top"/>
      <protection hidden="1"/>
    </xf>
    <xf numFmtId="0" fontId="7" fillId="0" borderId="0" xfId="28" applyFont="1" applyAlignment="1" applyProtection="1">
      <alignment horizontal="justify"/>
      <protection hidden="1"/>
    </xf>
    <xf numFmtId="0" fontId="18" fillId="0" borderId="0" xfId="28" applyFont="1" applyProtection="1">
      <protection hidden="1"/>
    </xf>
    <xf numFmtId="0" fontId="7" fillId="0" borderId="6" xfId="35" applyFont="1" applyBorder="1" applyProtection="1">
      <protection hidden="1"/>
    </xf>
    <xf numFmtId="0" fontId="7" fillId="0" borderId="0" xfId="35" applyFont="1" applyAlignment="1" applyProtection="1">
      <alignment horizontal="right"/>
      <protection hidden="1"/>
    </xf>
    <xf numFmtId="0" fontId="7" fillId="0" borderId="0" xfId="35" applyNumberFormat="1" applyFont="1" applyBorder="1" applyAlignment="1" applyProtection="1">
      <alignment horizontal="justify" vertical="top"/>
      <protection hidden="1"/>
    </xf>
    <xf numFmtId="0" fontId="7" fillId="0" borderId="0" xfId="35" quotePrefix="1" applyNumberFormat="1" applyFont="1" applyBorder="1" applyAlignment="1" applyProtection="1">
      <alignment horizontal="justify" vertical="top"/>
      <protection hidden="1"/>
    </xf>
    <xf numFmtId="0" fontId="8" fillId="0" borderId="0" xfId="35" applyFont="1" applyBorder="1" applyAlignment="1" applyProtection="1">
      <alignment horizontal="justify" vertical="top"/>
      <protection hidden="1"/>
    </xf>
    <xf numFmtId="171" fontId="8" fillId="0" borderId="0" xfId="35" applyNumberFormat="1" applyFont="1" applyAlignment="1" applyProtection="1">
      <alignment horizontal="center" vertical="center"/>
      <protection hidden="1"/>
    </xf>
    <xf numFmtId="0" fontId="7" fillId="0" borderId="0" xfId="35" applyFont="1" applyBorder="1" applyAlignment="1" applyProtection="1">
      <alignment vertical="center"/>
      <protection hidden="1"/>
    </xf>
    <xf numFmtId="0" fontId="34" fillId="0" borderId="0" xfId="28" applyFont="1" applyAlignment="1" applyProtection="1">
      <alignment horizontal="justify"/>
      <protection hidden="1"/>
    </xf>
    <xf numFmtId="0" fontId="7" fillId="0" borderId="6" xfId="35" applyFont="1" applyBorder="1" applyAlignment="1" applyProtection="1">
      <alignment vertical="center" wrapText="1"/>
      <protection hidden="1"/>
    </xf>
    <xf numFmtId="0" fontId="7" fillId="0" borderId="0" xfId="35" applyFont="1" applyAlignment="1" applyProtection="1">
      <alignment horizontal="right" vertical="top" wrapText="1"/>
      <protection hidden="1"/>
    </xf>
    <xf numFmtId="4" fontId="7" fillId="0" borderId="7" xfId="35" applyNumberFormat="1" applyFont="1" applyBorder="1" applyAlignment="1" applyProtection="1">
      <alignment vertical="top" wrapText="1"/>
      <protection hidden="1"/>
    </xf>
    <xf numFmtId="4" fontId="7" fillId="0" borderId="0" xfId="35" applyNumberFormat="1" applyFont="1" applyBorder="1" applyAlignment="1" applyProtection="1">
      <alignment vertical="top" wrapText="1"/>
      <protection hidden="1"/>
    </xf>
    <xf numFmtId="0" fontId="7" fillId="0" borderId="0" xfId="28" applyFont="1" applyProtection="1">
      <protection hidden="1"/>
    </xf>
    <xf numFmtId="171" fontId="7" fillId="0" borderId="0" xfId="35" applyNumberFormat="1" applyFont="1" applyAlignment="1" applyProtection="1">
      <alignment horizontal="center" vertical="top" wrapText="1"/>
      <protection hidden="1"/>
    </xf>
    <xf numFmtId="0" fontId="7" fillId="0" borderId="0" xfId="35" applyFont="1" applyAlignment="1" applyProtection="1">
      <alignment horizontal="center" vertical="top"/>
      <protection hidden="1"/>
    </xf>
    <xf numFmtId="171" fontId="8" fillId="0" borderId="0" xfId="35" applyNumberFormat="1" applyFont="1" applyAlignment="1" applyProtection="1">
      <alignment horizontal="center" vertical="top"/>
      <protection hidden="1"/>
    </xf>
    <xf numFmtId="0" fontId="7" fillId="0" borderId="0" xfId="35" applyFont="1" applyBorder="1" applyAlignment="1" applyProtection="1">
      <alignment vertical="center" wrapText="1"/>
      <protection hidden="1"/>
    </xf>
    <xf numFmtId="171" fontId="7" fillId="0" borderId="0" xfId="35" applyNumberFormat="1" applyFont="1" applyAlignment="1" applyProtection="1">
      <alignment horizontal="right" vertical="top"/>
      <protection hidden="1"/>
    </xf>
    <xf numFmtId="0" fontId="6" fillId="0" borderId="0" xfId="35" applyFont="1" applyAlignment="1" applyProtection="1">
      <alignment horizontal="center" vertical="center" wrapText="1"/>
      <protection hidden="1"/>
    </xf>
    <xf numFmtId="0" fontId="34" fillId="0" borderId="0" xfId="28" applyFont="1" applyBorder="1" applyAlignment="1" applyProtection="1">
      <alignment horizontal="justify" vertical="top" wrapText="1"/>
      <protection hidden="1"/>
    </xf>
    <xf numFmtId="0" fontId="18" fillId="0" borderId="0" xfId="28" applyFont="1" applyBorder="1" applyAlignment="1" applyProtection="1">
      <alignment vertical="top" wrapText="1"/>
      <protection hidden="1"/>
    </xf>
    <xf numFmtId="0" fontId="7" fillId="0" borderId="0" xfId="29" applyFont="1" applyBorder="1" applyAlignment="1" applyProtection="1">
      <alignment horizontal="center" vertical="center" wrapText="1"/>
      <protection hidden="1"/>
    </xf>
    <xf numFmtId="0" fontId="7" fillId="0" borderId="0" xfId="29" applyFont="1" applyAlignment="1" applyProtection="1">
      <alignment vertical="center"/>
      <protection hidden="1"/>
    </xf>
    <xf numFmtId="0" fontId="7" fillId="0" borderId="0" xfId="29" applyFont="1" applyProtection="1">
      <protection hidden="1"/>
    </xf>
    <xf numFmtId="0" fontId="7" fillId="0" borderId="0" xfId="29" applyFont="1" applyAlignment="1" applyProtection="1">
      <alignment horizontal="justify" vertical="center"/>
      <protection hidden="1"/>
    </xf>
    <xf numFmtId="171" fontId="7" fillId="0" borderId="0" xfId="29" applyNumberFormat="1" applyFont="1" applyAlignment="1" applyProtection="1">
      <alignment horizontal="center" vertical="center"/>
      <protection hidden="1"/>
    </xf>
    <xf numFmtId="0" fontId="7" fillId="0" borderId="0" xfId="29" applyFont="1" applyAlignment="1" applyProtection="1">
      <alignment horizontal="right" vertical="center"/>
      <protection hidden="1"/>
    </xf>
    <xf numFmtId="172" fontId="8" fillId="0" borderId="0" xfId="35" applyNumberFormat="1" applyFont="1" applyAlignment="1" applyProtection="1">
      <alignment vertical="center"/>
      <protection hidden="1"/>
    </xf>
    <xf numFmtId="0" fontId="8" fillId="0" borderId="0" xfId="35" applyFont="1" applyAlignment="1" applyProtection="1">
      <alignment horizontal="right" vertical="center"/>
      <protection hidden="1"/>
    </xf>
    <xf numFmtId="0" fontId="7" fillId="0" borderId="0" xfId="35" applyFont="1" applyAlignment="1" applyProtection="1">
      <alignment horizontal="left" vertical="center" wrapText="1"/>
      <protection hidden="1"/>
    </xf>
    <xf numFmtId="0" fontId="8" fillId="0" borderId="0" xfId="35" applyFont="1" applyBorder="1" applyAlignment="1" applyProtection="1">
      <alignment horizontal="left" vertical="center"/>
      <protection hidden="1"/>
    </xf>
    <xf numFmtId="0" fontId="7" fillId="0" borderId="0" xfId="29" applyFont="1" applyFill="1" applyAlignment="1" applyProtection="1">
      <alignment horizontal="left" vertical="center" indent="2"/>
      <protection hidden="1"/>
    </xf>
    <xf numFmtId="0" fontId="8" fillId="0" borderId="0" xfId="29" applyFont="1" applyFill="1" applyAlignment="1" applyProtection="1">
      <alignment horizontal="left" vertical="center"/>
      <protection hidden="1"/>
    </xf>
    <xf numFmtId="172" fontId="8" fillId="0" borderId="0" xfId="29" applyNumberFormat="1" applyFont="1" applyFill="1" applyAlignment="1" applyProtection="1">
      <alignment horizontal="left" vertical="center" indent="1"/>
      <protection hidden="1"/>
    </xf>
    <xf numFmtId="0" fontId="7" fillId="0" borderId="0" xfId="29" applyFont="1" applyFill="1" applyAlignment="1" applyProtection="1">
      <alignment vertical="center"/>
      <protection hidden="1"/>
    </xf>
    <xf numFmtId="0" fontId="7" fillId="0" borderId="0" xfId="29" applyFont="1" applyFill="1" applyAlignment="1" applyProtection="1">
      <alignment horizontal="right" vertical="center"/>
      <protection hidden="1"/>
    </xf>
    <xf numFmtId="0" fontId="7" fillId="2" borderId="30" xfId="29" applyFont="1" applyFill="1" applyBorder="1" applyAlignment="1" applyProtection="1">
      <alignment horizontal="left" vertical="center"/>
      <protection locked="0" hidden="1"/>
    </xf>
    <xf numFmtId="0" fontId="7" fillId="0" borderId="0" xfId="34" applyFont="1" applyFill="1" applyBorder="1" applyAlignment="1" applyProtection="1">
      <alignment horizontal="center" vertical="center"/>
      <protection locked="0" hidden="1"/>
    </xf>
    <xf numFmtId="0" fontId="7" fillId="0" borderId="12" xfId="0" applyFont="1" applyBorder="1" applyAlignment="1" applyProtection="1">
      <alignment vertical="center" wrapText="1"/>
      <protection hidden="1"/>
    </xf>
    <xf numFmtId="0" fontId="8" fillId="0" borderId="0" xfId="29" applyFont="1" applyProtection="1"/>
    <xf numFmtId="0" fontId="7" fillId="0" borderId="0" xfId="29" applyProtection="1"/>
    <xf numFmtId="0" fontId="8" fillId="0" borderId="0" xfId="29" applyFont="1" applyAlignment="1" applyProtection="1">
      <alignment horizontal="right" vertical="top"/>
    </xf>
    <xf numFmtId="2" fontId="8" fillId="0" borderId="0" xfId="29" applyNumberFormat="1" applyFont="1" applyAlignment="1" applyProtection="1">
      <alignment horizontal="center" wrapText="1"/>
    </xf>
    <xf numFmtId="0" fontId="60" fillId="0" borderId="0" xfId="30" applyFont="1" applyProtection="1"/>
    <xf numFmtId="0" fontId="26" fillId="0" borderId="0" xfId="30" applyFont="1" applyProtection="1"/>
    <xf numFmtId="0" fontId="60" fillId="0" borderId="0" xfId="30" applyFont="1" applyAlignment="1" applyProtection="1"/>
    <xf numFmtId="0" fontId="60" fillId="0" borderId="0" xfId="40" applyFont="1" applyFill="1" applyAlignment="1" applyProtection="1">
      <alignment vertical="center"/>
    </xf>
    <xf numFmtId="0" fontId="7" fillId="6" borderId="6" xfId="29" applyFill="1" applyBorder="1" applyProtection="1">
      <protection locked="0"/>
    </xf>
    <xf numFmtId="0" fontId="7" fillId="0" borderId="6" xfId="29" applyBorder="1" applyProtection="1"/>
    <xf numFmtId="0" fontId="7" fillId="0" borderId="0" xfId="0" applyFont="1" applyAlignment="1" applyProtection="1">
      <alignment horizontal="justify" vertical="top" wrapText="1"/>
      <protection hidden="1"/>
    </xf>
    <xf numFmtId="0" fontId="7" fillId="0" borderId="0" xfId="35" applyFont="1" applyFill="1" applyAlignment="1" applyProtection="1">
      <alignment horizontal="justify" vertical="top"/>
      <protection hidden="1"/>
    </xf>
    <xf numFmtId="0" fontId="7" fillId="0" borderId="0" xfId="35" applyFont="1" applyFill="1" applyAlignment="1" applyProtection="1">
      <alignment horizontal="justify" vertical="top" wrapText="1"/>
      <protection hidden="1"/>
    </xf>
    <xf numFmtId="0" fontId="7" fillId="0" borderId="0" xfId="29" applyFont="1" applyFill="1" applyAlignment="1" applyProtection="1">
      <alignment horizontal="justify" vertical="top" wrapText="1"/>
      <protection hidden="1"/>
    </xf>
    <xf numFmtId="0" fontId="7" fillId="0" borderId="0" xfId="28" applyFont="1" applyFill="1" applyBorder="1" applyAlignment="1" applyProtection="1">
      <alignment horizontal="center" vertical="center" wrapText="1"/>
      <protection hidden="1"/>
    </xf>
    <xf numFmtId="0" fontId="7" fillId="0" borderId="0" xfId="28" applyFont="1" applyFill="1" applyBorder="1" applyAlignment="1" applyProtection="1">
      <alignment horizontal="center" vertical="center"/>
      <protection hidden="1"/>
    </xf>
    <xf numFmtId="0" fontId="8" fillId="0" borderId="0" xfId="35" applyFont="1" applyFill="1" applyAlignment="1" applyProtection="1">
      <alignment wrapText="1"/>
      <protection locked="0" hidden="1"/>
    </xf>
    <xf numFmtId="0" fontId="8" fillId="0" borderId="0" xfId="35" applyFont="1" applyFill="1" applyAlignment="1" applyProtection="1">
      <protection locked="0" hidden="1"/>
    </xf>
    <xf numFmtId="0" fontId="4" fillId="0" borderId="19" xfId="0" applyFont="1" applyBorder="1" applyAlignment="1" applyProtection="1">
      <alignment vertical="center"/>
      <protection hidden="1"/>
    </xf>
    <xf numFmtId="0" fontId="20" fillId="0" borderId="19" xfId="0" applyFont="1" applyBorder="1" applyAlignment="1" applyProtection="1">
      <alignment vertical="center"/>
      <protection hidden="1"/>
    </xf>
    <xf numFmtId="0" fontId="4" fillId="0" borderId="19" xfId="0" applyFont="1" applyBorder="1" applyAlignment="1" applyProtection="1">
      <alignment horizontal="right"/>
      <protection hidden="1"/>
    </xf>
    <xf numFmtId="0" fontId="60" fillId="0" borderId="0" xfId="0" applyFont="1" applyAlignment="1" applyProtection="1">
      <alignment vertical="center"/>
      <protection hidden="1"/>
    </xf>
    <xf numFmtId="0" fontId="60" fillId="0" borderId="0" xfId="0" applyFont="1" applyProtection="1">
      <protection hidden="1"/>
    </xf>
    <xf numFmtId="0" fontId="20" fillId="0" borderId="0" xfId="0" applyFont="1" applyAlignment="1" applyProtection="1">
      <alignment vertical="center"/>
      <protection hidden="1"/>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60" fillId="0" borderId="0" xfId="36" applyNumberFormat="1" applyFont="1" applyFill="1" applyBorder="1" applyAlignment="1" applyProtection="1">
      <alignment vertical="center"/>
      <protection hidden="1"/>
    </xf>
    <xf numFmtId="0" fontId="60" fillId="0" borderId="0" xfId="40" applyFont="1" applyAlignment="1" applyProtection="1">
      <alignment vertical="center"/>
      <protection hidden="1"/>
    </xf>
    <xf numFmtId="0" fontId="26" fillId="0" borderId="0" xfId="0" applyFont="1" applyAlignment="1" applyProtection="1">
      <alignment vertical="center"/>
      <protection hidden="1"/>
    </xf>
    <xf numFmtId="0" fontId="60" fillId="0" borderId="0" xfId="40" applyFont="1" applyBorder="1" applyAlignment="1" applyProtection="1">
      <alignment vertical="center"/>
      <protection hidden="1"/>
    </xf>
    <xf numFmtId="0" fontId="60" fillId="0" borderId="0" xfId="0" applyFont="1" applyAlignment="1" applyProtection="1">
      <alignment horizontal="justify" vertical="center"/>
      <protection hidden="1"/>
    </xf>
    <xf numFmtId="0" fontId="26" fillId="0" borderId="0" xfId="36" applyNumberFormat="1" applyFont="1" applyFill="1" applyBorder="1" applyAlignment="1" applyProtection="1">
      <alignment horizontal="left" vertical="center" indent="1"/>
      <protection hidden="1"/>
    </xf>
    <xf numFmtId="0" fontId="60" fillId="0" borderId="0" xfId="36" applyNumberFormat="1" applyFont="1" applyFill="1" applyBorder="1" applyAlignment="1" applyProtection="1">
      <alignment horizontal="left" vertical="center" indent="1"/>
      <protection hidden="1"/>
    </xf>
    <xf numFmtId="0" fontId="26" fillId="0" borderId="0" xfId="40" applyFont="1" applyFill="1" applyAlignment="1" applyProtection="1">
      <alignment vertical="center"/>
      <protection hidden="1"/>
    </xf>
    <xf numFmtId="0" fontId="60" fillId="0" borderId="0" xfId="40" applyFont="1" applyBorder="1" applyAlignment="1" applyProtection="1">
      <alignment horizontal="left" vertical="center" indent="1"/>
      <protection hidden="1"/>
    </xf>
    <xf numFmtId="0" fontId="60" fillId="0" borderId="0" xfId="0" applyFont="1" applyFill="1" applyAlignment="1" applyProtection="1">
      <alignment vertical="center"/>
      <protection hidden="1"/>
    </xf>
    <xf numFmtId="0" fontId="26" fillId="0" borderId="6" xfId="0" applyFont="1" applyBorder="1" applyAlignment="1" applyProtection="1">
      <alignment horizontal="center" vertical="center" wrapText="1"/>
      <protection hidden="1"/>
    </xf>
    <xf numFmtId="0" fontId="60" fillId="0" borderId="6" xfId="0" applyFont="1" applyBorder="1" applyAlignment="1" applyProtection="1">
      <alignment horizontal="center" vertical="top" wrapText="1"/>
      <protection hidden="1"/>
    </xf>
    <xf numFmtId="0" fontId="60" fillId="2" borderId="6" xfId="0" applyFont="1" applyFill="1" applyBorder="1" applyAlignment="1" applyProtection="1">
      <alignment horizontal="left" vertical="top" wrapText="1"/>
      <protection locked="0"/>
    </xf>
    <xf numFmtId="0" fontId="60" fillId="0" borderId="0" xfId="0" applyFont="1" applyBorder="1" applyAlignment="1" applyProtection="1">
      <alignment horizontal="center" vertical="center"/>
      <protection hidden="1"/>
    </xf>
    <xf numFmtId="0" fontId="60" fillId="0" borderId="0" xfId="0" applyFont="1" applyBorder="1" applyAlignment="1" applyProtection="1">
      <alignment vertical="center"/>
      <protection hidden="1"/>
    </xf>
    <xf numFmtId="0" fontId="26" fillId="0" borderId="0" xfId="0" applyFont="1" applyAlignment="1" applyProtection="1">
      <alignment horizontal="right" vertical="center" indent="1"/>
      <protection hidden="1"/>
    </xf>
    <xf numFmtId="0" fontId="60" fillId="0" borderId="6" xfId="0" applyFont="1" applyBorder="1" applyAlignment="1" applyProtection="1">
      <alignment vertical="center"/>
      <protection locked="0" hidden="1"/>
    </xf>
    <xf numFmtId="0" fontId="26" fillId="0" borderId="0" xfId="0" applyFont="1" applyBorder="1" applyAlignment="1" applyProtection="1">
      <alignment horizontal="center" vertical="center"/>
      <protection hidden="1"/>
    </xf>
    <xf numFmtId="0" fontId="26" fillId="0" borderId="0" xfId="0" applyFont="1" applyAlignment="1" applyProtection="1">
      <alignment horizontal="left" vertical="center"/>
      <protection hidden="1"/>
    </xf>
    <xf numFmtId="172"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62" fillId="2" borderId="6" xfId="0" applyFont="1" applyFill="1" applyBorder="1" applyAlignment="1" applyProtection="1">
      <alignment horizontal="left" vertical="top" wrapText="1"/>
      <protection locked="0"/>
    </xf>
    <xf numFmtId="0" fontId="26" fillId="0" borderId="0" xfId="0" applyFont="1" applyBorder="1" applyAlignment="1" applyProtection="1">
      <alignment horizontal="center" vertical="center" wrapText="1"/>
      <protection hidden="1"/>
    </xf>
    <xf numFmtId="0" fontId="26" fillId="0" borderId="0" xfId="0" applyFont="1" applyBorder="1" applyAlignment="1" applyProtection="1">
      <alignment horizontal="left" vertical="center" wrapText="1"/>
      <protection hidden="1"/>
    </xf>
    <xf numFmtId="2" fontId="7" fillId="2" borderId="6" xfId="7" applyNumberFormat="1" applyFont="1" applyFill="1" applyBorder="1" applyAlignment="1" applyProtection="1">
      <alignment vertical="center"/>
      <protection locked="0"/>
    </xf>
    <xf numFmtId="2" fontId="7" fillId="2" borderId="6" xfId="0" applyNumberFormat="1" applyFont="1" applyFill="1" applyBorder="1" applyAlignment="1" applyProtection="1">
      <alignment vertical="center"/>
      <protection locked="0"/>
    </xf>
    <xf numFmtId="0" fontId="7" fillId="2" borderId="0" xfId="0" applyFont="1" applyFill="1" applyBorder="1" applyAlignment="1" applyProtection="1">
      <alignment horizontal="center" vertical="center"/>
      <protection locked="0"/>
    </xf>
    <xf numFmtId="0" fontId="7" fillId="2" borderId="0" xfId="0" applyFont="1" applyFill="1" applyBorder="1" applyAlignment="1" applyProtection="1">
      <alignment horizontal="left" vertical="center"/>
      <protection locked="0"/>
    </xf>
    <xf numFmtId="0" fontId="7" fillId="0" borderId="0" xfId="0" applyFont="1" applyAlignment="1" applyProtection="1">
      <alignment vertical="center"/>
    </xf>
    <xf numFmtId="0" fontId="7" fillId="0" borderId="0" xfId="0" applyFont="1" applyProtection="1"/>
    <xf numFmtId="0" fontId="42" fillId="0" borderId="0" xfId="0" applyFont="1" applyAlignment="1" applyProtection="1">
      <alignment vertical="center"/>
    </xf>
    <xf numFmtId="0" fontId="7" fillId="0" borderId="0" xfId="36" applyNumberFormat="1" applyFont="1" applyFill="1" applyBorder="1" applyAlignment="1" applyProtection="1">
      <alignment vertical="center"/>
    </xf>
    <xf numFmtId="0" fontId="7" fillId="0" borderId="0" xfId="40" applyFont="1" applyAlignment="1" applyProtection="1">
      <alignment vertical="center"/>
    </xf>
    <xf numFmtId="0" fontId="7" fillId="0" borderId="0" xfId="40" applyFont="1" applyBorder="1" applyAlignment="1" applyProtection="1">
      <alignment vertical="center"/>
    </xf>
    <xf numFmtId="2" fontId="7" fillId="0" borderId="6" xfId="0" applyNumberFormat="1" applyFont="1" applyBorder="1" applyAlignment="1" applyProtection="1">
      <alignment vertical="center"/>
    </xf>
    <xf numFmtId="0" fontId="7" fillId="0" borderId="6" xfId="0" applyFont="1" applyBorder="1" applyAlignment="1" applyProtection="1">
      <alignment vertical="center"/>
    </xf>
    <xf numFmtId="0" fontId="20" fillId="0" borderId="6" xfId="28" applyFont="1" applyBorder="1" applyAlignment="1" applyProtection="1">
      <alignment horizontal="left" vertical="center" wrapText="1"/>
    </xf>
    <xf numFmtId="0" fontId="4" fillId="0" borderId="6" xfId="28" applyFont="1" applyBorder="1" applyAlignment="1" applyProtection="1">
      <alignment horizontal="left" vertical="center" wrapText="1"/>
    </xf>
    <xf numFmtId="0" fontId="60" fillId="0" borderId="6" xfId="28" applyFont="1" applyBorder="1" applyAlignment="1" applyProtection="1">
      <alignment vertical="center"/>
    </xf>
    <xf numFmtId="0" fontId="20" fillId="6" borderId="6" xfId="28" applyFont="1" applyFill="1" applyBorder="1" applyAlignment="1" applyProtection="1">
      <alignment horizontal="left" vertical="center" wrapText="1"/>
    </xf>
    <xf numFmtId="0" fontId="60" fillId="6" borderId="6" xfId="28" applyFont="1" applyFill="1" applyBorder="1" applyAlignment="1" applyProtection="1">
      <alignment vertical="center"/>
    </xf>
    <xf numFmtId="0" fontId="10" fillId="0" borderId="6" xfId="28" applyFont="1" applyBorder="1" applyAlignment="1" applyProtection="1">
      <alignment horizontal="left" vertical="center" wrapText="1"/>
    </xf>
    <xf numFmtId="0" fontId="18" fillId="0" borderId="0" xfId="0" applyFont="1" applyAlignment="1" applyProtection="1">
      <alignment vertical="center"/>
    </xf>
    <xf numFmtId="0" fontId="18" fillId="0" borderId="0" xfId="0" applyFont="1" applyProtection="1"/>
    <xf numFmtId="0" fontId="7" fillId="2" borderId="6" xfId="0" applyFont="1" applyFill="1" applyBorder="1" applyAlignment="1" applyProtection="1">
      <alignment vertical="center"/>
      <protection locked="0"/>
    </xf>
    <xf numFmtId="0" fontId="8" fillId="0" borderId="12" xfId="0" applyFont="1" applyBorder="1" applyAlignment="1" applyProtection="1">
      <alignment vertical="center"/>
      <protection locked="0"/>
    </xf>
    <xf numFmtId="0" fontId="8" fillId="0" borderId="6" xfId="0" applyFont="1" applyBorder="1" applyAlignment="1">
      <alignment horizontal="center" vertical="center" wrapText="1"/>
    </xf>
    <xf numFmtId="0" fontId="65" fillId="2" borderId="6" xfId="0" applyFont="1" applyFill="1" applyBorder="1" applyAlignment="1" applyProtection="1">
      <alignment horizontal="left" vertical="center" wrapText="1"/>
      <protection locked="0" hidden="1"/>
    </xf>
    <xf numFmtId="0" fontId="65" fillId="0" borderId="0" xfId="0" applyFont="1" applyProtection="1">
      <protection hidden="1"/>
    </xf>
    <xf numFmtId="0" fontId="66" fillId="0" borderId="6" xfId="0" applyFont="1" applyBorder="1" applyAlignment="1">
      <alignment horizontal="center" vertical="center" wrapText="1"/>
    </xf>
    <xf numFmtId="0" fontId="8" fillId="0" borderId="6" xfId="0" applyFont="1" applyBorder="1"/>
    <xf numFmtId="0" fontId="61" fillId="2" borderId="6" xfId="0" applyFont="1" applyFill="1" applyBorder="1" applyAlignment="1" applyProtection="1">
      <alignment horizontal="left" vertical="center" wrapText="1"/>
      <protection locked="0"/>
    </xf>
    <xf numFmtId="0" fontId="59" fillId="0" borderId="0" xfId="28" applyFont="1" applyFill="1" applyBorder="1" applyAlignment="1" applyProtection="1">
      <alignment horizontal="right" vertical="top" wrapText="1" indent="1"/>
      <protection hidden="1"/>
    </xf>
    <xf numFmtId="4" fontId="7" fillId="0" borderId="57" xfId="35" applyNumberFormat="1" applyFont="1" applyBorder="1" applyAlignment="1" applyProtection="1">
      <alignment horizontal="center" vertical="top" wrapText="1"/>
      <protection hidden="1"/>
    </xf>
    <xf numFmtId="0" fontId="8" fillId="0" borderId="12" xfId="0" applyFont="1" applyBorder="1" applyAlignment="1" applyProtection="1">
      <alignment vertical="center" wrapText="1"/>
      <protection hidden="1"/>
    </xf>
    <xf numFmtId="0" fontId="8" fillId="0" borderId="0" xfId="0" applyFont="1" applyBorder="1" applyAlignment="1" applyProtection="1">
      <alignment horizontal="left" vertical="center"/>
      <protection hidden="1"/>
    </xf>
    <xf numFmtId="0" fontId="7" fillId="2" borderId="6" xfId="0" applyFont="1" applyFill="1" applyBorder="1" applyAlignment="1" applyProtection="1">
      <alignment vertical="top" wrapText="1"/>
      <protection locked="0" hidden="1"/>
    </xf>
    <xf numFmtId="0" fontId="7" fillId="0" borderId="19" xfId="0" applyFont="1" applyBorder="1" applyProtection="1">
      <protection hidden="1"/>
    </xf>
    <xf numFmtId="0" fontId="7" fillId="0" borderId="6" xfId="0" applyFont="1" applyBorder="1" applyAlignment="1" applyProtection="1">
      <alignment horizontal="left" vertical="top" wrapText="1"/>
      <protection hidden="1"/>
    </xf>
    <xf numFmtId="0" fontId="7" fillId="2" borderId="6" xfId="29" applyFont="1" applyFill="1" applyBorder="1" applyAlignment="1" applyProtection="1">
      <alignment vertical="center"/>
      <protection locked="0" hidden="1"/>
    </xf>
    <xf numFmtId="0" fontId="31" fillId="0" borderId="19" xfId="0" applyFont="1" applyBorder="1" applyProtection="1">
      <protection hidden="1"/>
    </xf>
    <xf numFmtId="0" fontId="7" fillId="0" borderId="0" xfId="0" applyFont="1" applyAlignment="1" applyProtection="1">
      <alignment horizontal="left" vertical="center" wrapText="1"/>
      <protection hidden="1"/>
    </xf>
    <xf numFmtId="0" fontId="7" fillId="2" borderId="15"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7" fillId="2" borderId="15" xfId="0" applyFont="1" applyFill="1" applyBorder="1" applyAlignment="1" applyProtection="1">
      <alignment horizontal="center" vertical="center" wrapText="1"/>
      <protection locked="0" hidden="1"/>
    </xf>
    <xf numFmtId="0" fontId="55" fillId="0" borderId="0" xfId="0" applyFont="1" applyAlignment="1" applyProtection="1">
      <alignment horizontal="left" vertical="center"/>
      <protection hidden="1"/>
    </xf>
    <xf numFmtId="0" fontId="7" fillId="0" borderId="13" xfId="0" applyFont="1" applyBorder="1" applyAlignment="1" applyProtection="1">
      <alignment horizontal="center" vertical="top"/>
      <protection hidden="1"/>
    </xf>
    <xf numFmtId="0" fontId="7" fillId="0" borderId="15" xfId="0" applyFont="1" applyBorder="1" applyAlignment="1" applyProtection="1">
      <alignment horizontal="center" vertical="top"/>
      <protection hidden="1"/>
    </xf>
    <xf numFmtId="0" fontId="7" fillId="0" borderId="14" xfId="0" applyFont="1" applyBorder="1" applyAlignment="1" applyProtection="1">
      <alignment horizontal="center" vertical="top"/>
      <protection hidden="1"/>
    </xf>
    <xf numFmtId="0" fontId="6" fillId="0" borderId="19" xfId="0" applyFont="1" applyBorder="1" applyAlignment="1" applyProtection="1">
      <alignment horizontal="center" vertical="top"/>
      <protection hidden="1"/>
    </xf>
    <xf numFmtId="0" fontId="7" fillId="0" borderId="6" xfId="0" applyFont="1" applyBorder="1" applyAlignment="1" applyProtection="1">
      <alignment vertical="center" wrapText="1"/>
      <protection hidden="1"/>
    </xf>
    <xf numFmtId="0" fontId="7" fillId="0" borderId="0" xfId="0" applyFont="1" applyBorder="1" applyAlignment="1" applyProtection="1">
      <alignment horizontal="left" vertical="center" wrapText="1"/>
      <protection hidden="1"/>
    </xf>
    <xf numFmtId="0" fontId="7" fillId="0" borderId="6" xfId="37" applyFont="1" applyFill="1" applyBorder="1" applyAlignment="1" applyProtection="1">
      <alignment horizontal="left" vertical="center" wrapText="1"/>
      <protection hidden="1"/>
    </xf>
    <xf numFmtId="0" fontId="7" fillId="0" borderId="23" xfId="37" applyFont="1" applyBorder="1" applyAlignment="1" applyProtection="1">
      <alignment vertical="center"/>
      <protection hidden="1"/>
    </xf>
    <xf numFmtId="0" fontId="8" fillId="0" borderId="21"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6" xfId="0" applyFont="1" applyBorder="1" applyAlignment="1" applyProtection="1">
      <alignment horizontal="left" vertical="center"/>
      <protection hidden="1"/>
    </xf>
    <xf numFmtId="0" fontId="7" fillId="0" borderId="0" xfId="0" applyFont="1" applyAlignment="1" applyProtection="1">
      <alignment horizontal="justify" vertical="center"/>
      <protection hidden="1"/>
    </xf>
    <xf numFmtId="0" fontId="69" fillId="9" borderId="6" xfId="0" applyFont="1" applyFill="1" applyBorder="1" applyAlignment="1" applyProtection="1">
      <alignment horizontal="center" vertical="center" wrapText="1"/>
      <protection hidden="1"/>
    </xf>
    <xf numFmtId="0" fontId="60" fillId="11" borderId="0" xfId="33" applyFont="1" applyFill="1" applyAlignment="1" applyProtection="1">
      <alignment vertical="center"/>
      <protection hidden="1"/>
    </xf>
    <xf numFmtId="0" fontId="60" fillId="11" borderId="0" xfId="33" applyFont="1" applyFill="1" applyProtection="1">
      <protection hidden="1"/>
    </xf>
    <xf numFmtId="0" fontId="26" fillId="11" borderId="0" xfId="33" applyFont="1" applyFill="1" applyAlignment="1" applyProtection="1">
      <alignment vertical="center"/>
      <protection hidden="1"/>
    </xf>
    <xf numFmtId="0" fontId="39" fillId="0" borderId="30" xfId="39" applyFont="1" applyBorder="1" applyAlignment="1" applyProtection="1">
      <alignment horizontal="justify" vertical="center"/>
      <protection hidden="1"/>
    </xf>
    <xf numFmtId="0" fontId="38" fillId="0" borderId="13" xfId="39" applyFont="1" applyBorder="1" applyAlignment="1" applyProtection="1">
      <alignment horizontal="center" vertical="center" textRotation="90"/>
      <protection hidden="1"/>
    </xf>
    <xf numFmtId="0" fontId="38" fillId="0" borderId="14" xfId="39" applyFont="1" applyBorder="1" applyAlignment="1" applyProtection="1">
      <alignment horizontal="center" vertical="center" textRotation="90"/>
      <protection hidden="1"/>
    </xf>
    <xf numFmtId="0" fontId="38" fillId="0" borderId="15" xfId="39" applyFont="1" applyBorder="1" applyAlignment="1" applyProtection="1">
      <alignment horizontal="center" vertical="center" textRotation="90"/>
      <protection hidden="1"/>
    </xf>
    <xf numFmtId="0" fontId="7" fillId="0" borderId="0" xfId="39" applyFont="1" applyBorder="1" applyProtection="1">
      <protection hidden="1"/>
    </xf>
    <xf numFmtId="0" fontId="24" fillId="0" borderId="0" xfId="39" applyFont="1" applyBorder="1" applyAlignment="1" applyProtection="1">
      <alignment horizontal="right" vertical="center"/>
      <protection hidden="1"/>
    </xf>
    <xf numFmtId="0" fontId="41" fillId="0" borderId="0" xfId="39" applyFont="1" applyBorder="1" applyAlignment="1" applyProtection="1">
      <alignment horizontal="right" vertical="center"/>
      <protection hidden="1"/>
    </xf>
    <xf numFmtId="0" fontId="41" fillId="0" borderId="25" xfId="39" applyFont="1" applyBorder="1" applyAlignment="1" applyProtection="1">
      <alignment horizontal="right" vertical="center"/>
      <protection hidden="1"/>
    </xf>
    <xf numFmtId="0" fontId="39" fillId="0" borderId="30" xfId="39" applyFont="1" applyBorder="1" applyAlignment="1" applyProtection="1">
      <alignment horizontal="justify" vertical="top"/>
      <protection hidden="1"/>
    </xf>
    <xf numFmtId="0" fontId="24" fillId="0" borderId="19" xfId="39" applyFont="1" applyBorder="1" applyAlignment="1" applyProtection="1">
      <alignment horizontal="right" vertical="center"/>
      <protection hidden="1"/>
    </xf>
    <xf numFmtId="0" fontId="6" fillId="0" borderId="3" xfId="39" applyFont="1" applyFill="1" applyBorder="1" applyAlignment="1" applyProtection="1">
      <alignment horizontal="center" vertical="center"/>
      <protection hidden="1"/>
    </xf>
    <xf numFmtId="0" fontId="6" fillId="7" borderId="26" xfId="39" applyFont="1" applyFill="1" applyBorder="1" applyAlignment="1" applyProtection="1">
      <alignment horizontal="center" vertical="center" wrapText="1"/>
      <protection hidden="1"/>
    </xf>
    <xf numFmtId="0" fontId="6" fillId="7" borderId="25" xfId="39" applyFont="1" applyFill="1" applyBorder="1" applyAlignment="1" applyProtection="1">
      <alignment horizontal="center" vertical="center" wrapText="1"/>
      <protection hidden="1"/>
    </xf>
    <xf numFmtId="0" fontId="6" fillId="7" borderId="24" xfId="39" applyFont="1" applyFill="1" applyBorder="1" applyAlignment="1" applyProtection="1">
      <alignment horizontal="center" vertical="center" wrapText="1"/>
      <protection hidden="1"/>
    </xf>
    <xf numFmtId="0" fontId="35" fillId="0" borderId="58" xfId="39" applyFont="1" applyBorder="1" applyAlignment="1" applyProtection="1">
      <alignment horizontal="center" vertical="center"/>
      <protection hidden="1"/>
    </xf>
    <xf numFmtId="0" fontId="35" fillId="0" borderId="60" xfId="39" applyFont="1" applyBorder="1" applyAlignment="1" applyProtection="1">
      <alignment horizontal="center" vertical="center"/>
      <protection hidden="1"/>
    </xf>
    <xf numFmtId="0" fontId="35" fillId="0" borderId="59" xfId="39" applyFont="1" applyBorder="1" applyAlignment="1" applyProtection="1">
      <alignment horizontal="center" vertical="center"/>
      <protection hidden="1"/>
    </xf>
    <xf numFmtId="0" fontId="8" fillId="0" borderId="19" xfId="37" applyFont="1" applyBorder="1" applyAlignment="1" applyProtection="1">
      <alignment horizontal="center" vertical="center" wrapText="1"/>
      <protection hidden="1"/>
    </xf>
    <xf numFmtId="0" fontId="8" fillId="0" borderId="3" xfId="37" applyFont="1" applyBorder="1" applyAlignment="1" applyProtection="1">
      <alignment horizontal="center" vertical="center"/>
      <protection hidden="1"/>
    </xf>
    <xf numFmtId="0" fontId="43" fillId="3" borderId="0" xfId="37" applyFont="1" applyFill="1" applyBorder="1" applyAlignment="1" applyProtection="1">
      <alignment horizontal="center" vertical="center"/>
      <protection hidden="1"/>
    </xf>
    <xf numFmtId="0" fontId="7" fillId="0" borderId="34" xfId="37" applyFont="1" applyBorder="1" applyAlignment="1" applyProtection="1">
      <alignment horizontal="left" vertical="center"/>
      <protection hidden="1"/>
    </xf>
    <xf numFmtId="0" fontId="7" fillId="0" borderId="12" xfId="37" applyFont="1" applyBorder="1" applyAlignment="1" applyProtection="1">
      <alignment horizontal="left" vertical="center"/>
      <protection hidden="1"/>
    </xf>
    <xf numFmtId="0" fontId="8" fillId="0" borderId="0" xfId="0" applyFont="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48" fillId="0" borderId="0" xfId="0" applyFont="1" applyAlignment="1" applyProtection="1">
      <alignment horizontal="left" vertical="center"/>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justify" vertical="center"/>
      <protection hidden="1"/>
    </xf>
    <xf numFmtId="0" fontId="8" fillId="0" borderId="0" xfId="40" applyFont="1" applyFill="1" applyBorder="1" applyAlignment="1" applyProtection="1">
      <alignment horizontal="left" vertical="center"/>
      <protection hidden="1"/>
    </xf>
    <xf numFmtId="0" fontId="7" fillId="0" borderId="0" xfId="40" applyFont="1" applyFill="1" applyBorder="1" applyAlignment="1" applyProtection="1">
      <alignment horizontal="left" vertical="center"/>
      <protection hidden="1"/>
    </xf>
    <xf numFmtId="0" fontId="6" fillId="0" borderId="0" xfId="0" applyFont="1" applyAlignment="1" applyProtection="1">
      <alignment horizontal="center" vertical="center"/>
      <protection hidden="1"/>
    </xf>
    <xf numFmtId="0" fontId="32" fillId="0" borderId="0" xfId="40" applyFont="1" applyFill="1" applyBorder="1" applyAlignment="1" applyProtection="1">
      <alignment horizontal="left" vertical="center"/>
      <protection hidden="1"/>
    </xf>
    <xf numFmtId="172" fontId="8" fillId="0" borderId="0" xfId="0" applyNumberFormat="1" applyFont="1" applyBorder="1" applyAlignment="1" applyProtection="1">
      <alignment horizontal="left" vertical="center"/>
      <protection hidden="1"/>
    </xf>
    <xf numFmtId="0" fontId="7" fillId="0" borderId="0" xfId="0" applyFont="1" applyAlignment="1" applyProtection="1">
      <alignment horizontal="left" vertical="center" wrapText="1"/>
      <protection hidden="1"/>
    </xf>
    <xf numFmtId="0" fontId="6"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7" fillId="0" borderId="0" xfId="0" applyFont="1" applyBorder="1" applyAlignment="1" applyProtection="1">
      <alignment horizontal="justify" vertical="center" wrapText="1"/>
      <protection hidden="1"/>
    </xf>
    <xf numFmtId="0" fontId="7" fillId="0" borderId="0" xfId="40" applyFont="1" applyFill="1" applyAlignment="1" applyProtection="1">
      <alignment horizontal="left" vertical="center" wrapText="1"/>
      <protection hidden="1"/>
    </xf>
    <xf numFmtId="0" fontId="7" fillId="0" borderId="0" xfId="0" applyFont="1" applyBorder="1" applyAlignment="1" applyProtection="1">
      <alignment horizontal="justify" vertical="top" wrapText="1"/>
      <protection hidden="1"/>
    </xf>
    <xf numFmtId="0" fontId="43" fillId="0" borderId="0" xfId="0" applyFont="1" applyAlignment="1" applyProtection="1">
      <alignment horizontal="left" vertical="center"/>
      <protection hidden="1"/>
    </xf>
    <xf numFmtId="0" fontId="7" fillId="0" borderId="0" xfId="0" applyFont="1" applyBorder="1" applyAlignment="1" applyProtection="1">
      <alignment horizontal="justify" vertical="center"/>
      <protection hidden="1"/>
    </xf>
    <xf numFmtId="0" fontId="8" fillId="0" borderId="0" xfId="40" applyFont="1" applyFill="1" applyAlignment="1" applyProtection="1">
      <alignment horizontal="left" vertical="center"/>
      <protection hidden="1"/>
    </xf>
    <xf numFmtId="0" fontId="7" fillId="0" borderId="0" xfId="40" applyFont="1" applyFill="1" applyAlignment="1" applyProtection="1">
      <alignment horizontal="left" vertical="center"/>
      <protection hidden="1"/>
    </xf>
    <xf numFmtId="0" fontId="48" fillId="0" borderId="0" xfId="0" applyFont="1" applyAlignment="1" applyProtection="1">
      <alignment horizontal="center" vertical="center" wrapText="1"/>
      <protection hidden="1"/>
    </xf>
    <xf numFmtId="0" fontId="8" fillId="0" borderId="0" xfId="40" applyFont="1" applyFill="1" applyAlignment="1" applyProtection="1">
      <alignment horizontal="left" vertical="center" wrapText="1"/>
      <protection hidden="1"/>
    </xf>
    <xf numFmtId="0" fontId="51" fillId="0" borderId="0" xfId="0" applyFont="1" applyBorder="1" applyAlignment="1" applyProtection="1">
      <alignment horizontal="center" vertical="center" wrapText="1"/>
      <protection hidden="1"/>
    </xf>
    <xf numFmtId="0" fontId="45" fillId="0" borderId="0"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7" fillId="0" borderId="25" xfId="0" applyFont="1" applyBorder="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51" fillId="0" borderId="0" xfId="0" applyFont="1" applyBorder="1" applyAlignment="1" applyProtection="1">
      <alignment horizontal="center" vertical="center"/>
      <protection hidden="1"/>
    </xf>
    <xf numFmtId="0" fontId="45" fillId="0" borderId="0" xfId="0" applyFont="1" applyBorder="1" applyAlignment="1" applyProtection="1">
      <alignment horizontal="center" vertical="center"/>
      <protection hidden="1"/>
    </xf>
    <xf numFmtId="0" fontId="50" fillId="0" borderId="0" xfId="0" applyFont="1" applyAlignment="1" applyProtection="1">
      <alignment horizontal="center" vertical="center"/>
      <protection hidden="1"/>
    </xf>
    <xf numFmtId="0" fontId="7" fillId="0" borderId="19" xfId="0" applyFont="1" applyFill="1" applyBorder="1" applyAlignment="1" applyProtection="1">
      <alignment horizontal="justify" vertical="center" wrapText="1"/>
      <protection hidden="1"/>
    </xf>
    <xf numFmtId="0" fontId="7" fillId="0" borderId="21"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34" fillId="0" borderId="0" xfId="0" applyFont="1" applyAlignment="1" applyProtection="1">
      <alignment horizontal="justify" vertical="center"/>
      <protection hidden="1"/>
    </xf>
    <xf numFmtId="0" fontId="34" fillId="0" borderId="0" xfId="0" applyFont="1" applyAlignment="1" applyProtection="1">
      <alignment horizontal="left" vertical="center" wrapText="1"/>
      <protection hidden="1"/>
    </xf>
    <xf numFmtId="0" fontId="7" fillId="2" borderId="21" xfId="0" applyFont="1" applyFill="1" applyBorder="1" applyAlignment="1" applyProtection="1">
      <alignment vertical="center" wrapText="1"/>
      <protection locked="0" hidden="1"/>
    </xf>
    <xf numFmtId="0" fontId="7" fillId="2" borderId="12" xfId="0" applyFont="1" applyFill="1" applyBorder="1" applyAlignment="1" applyProtection="1">
      <alignment vertical="center" wrapText="1"/>
      <protection locked="0" hidden="1"/>
    </xf>
    <xf numFmtId="0" fontId="7" fillId="0" borderId="6" xfId="0" applyFont="1" applyBorder="1" applyAlignment="1" applyProtection="1">
      <alignment horizontal="center" vertical="center" wrapText="1"/>
      <protection hidden="1"/>
    </xf>
    <xf numFmtId="0" fontId="8" fillId="0" borderId="26" xfId="0" applyFont="1" applyBorder="1" applyAlignment="1" applyProtection="1">
      <alignment horizontal="left" vertical="center" wrapText="1"/>
      <protection hidden="1"/>
    </xf>
    <xf numFmtId="0" fontId="8" fillId="0" borderId="2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7" fillId="0" borderId="6" xfId="0" applyFont="1" applyBorder="1" applyAlignment="1" applyProtection="1">
      <alignment horizontal="left" vertical="top" wrapText="1"/>
      <protection hidden="1"/>
    </xf>
    <xf numFmtId="0" fontId="34" fillId="0" borderId="0" xfId="0" applyFont="1" applyAlignment="1" applyProtection="1">
      <alignment horizontal="left" vertical="top" wrapText="1"/>
      <protection hidden="1"/>
    </xf>
    <xf numFmtId="0" fontId="7" fillId="0" borderId="21"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12" xfId="0" applyFont="1" applyBorder="1" applyAlignment="1" applyProtection="1">
      <alignment horizontal="left" vertical="top" wrapText="1"/>
      <protection hidden="1"/>
    </xf>
    <xf numFmtId="0" fontId="7" fillId="0" borderId="54" xfId="0" applyFont="1" applyBorder="1" applyAlignment="1" applyProtection="1">
      <alignment horizontal="left" vertical="top" wrapText="1"/>
      <protection hidden="1"/>
    </xf>
    <xf numFmtId="0" fontId="8" fillId="0" borderId="22"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29" xfId="0" applyFont="1" applyBorder="1" applyAlignment="1" applyProtection="1">
      <alignment horizontal="left" vertical="center" wrapText="1"/>
      <protection hidden="1"/>
    </xf>
    <xf numFmtId="0" fontId="7" fillId="0" borderId="15" xfId="0" applyFont="1" applyBorder="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6" fillId="12" borderId="21" xfId="0" applyFont="1" applyFill="1" applyBorder="1" applyAlignment="1" applyProtection="1">
      <alignment horizontal="center" vertical="center" wrapText="1"/>
      <protection hidden="1"/>
    </xf>
    <xf numFmtId="0" fontId="6" fillId="12" borderId="3" xfId="0" applyFont="1" applyFill="1" applyBorder="1" applyAlignment="1" applyProtection="1">
      <alignment horizontal="center" vertical="center" wrapText="1"/>
      <protection hidden="1"/>
    </xf>
    <xf numFmtId="0" fontId="6" fillId="8" borderId="0" xfId="0" applyFont="1" applyFill="1" applyAlignment="1" applyProtection="1">
      <alignment horizontal="center" vertical="top" wrapText="1"/>
      <protection hidden="1"/>
    </xf>
    <xf numFmtId="0" fontId="60" fillId="11" borderId="0" xfId="33" applyFont="1" applyFill="1" applyAlignment="1" applyProtection="1">
      <alignment horizontal="justify" vertical="top"/>
      <protection hidden="1"/>
    </xf>
    <xf numFmtId="0" fontId="26" fillId="11" borderId="19" xfId="33" applyFont="1" applyFill="1" applyBorder="1" applyAlignment="1" applyProtection="1">
      <alignment vertical="center" wrapText="1"/>
      <protection hidden="1"/>
    </xf>
    <xf numFmtId="0" fontId="6" fillId="0" borderId="21" xfId="40" applyFont="1" applyBorder="1" applyAlignment="1" applyProtection="1">
      <alignment horizontal="center" vertical="center" wrapText="1"/>
      <protection hidden="1"/>
    </xf>
    <xf numFmtId="0" fontId="6" fillId="0" borderId="3" xfId="40" applyFont="1" applyBorder="1" applyAlignment="1" applyProtection="1">
      <alignment horizontal="center" vertical="center" wrapText="1"/>
      <protection hidden="1"/>
    </xf>
    <xf numFmtId="0" fontId="6" fillId="0" borderId="12" xfId="40" applyFont="1" applyBorder="1" applyAlignment="1" applyProtection="1">
      <alignment horizontal="center" vertical="center" wrapText="1"/>
      <protection hidden="1"/>
    </xf>
    <xf numFmtId="0" fontId="6" fillId="0" borderId="21"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2" xfId="0" applyFont="1" applyBorder="1" applyAlignment="1" applyProtection="1">
      <alignment horizontal="center" vertical="center"/>
      <protection hidden="1"/>
    </xf>
    <xf numFmtId="2" fontId="3" fillId="2" borderId="3" xfId="40" applyNumberFormat="1" applyFont="1" applyFill="1" applyBorder="1" applyAlignment="1" applyProtection="1">
      <alignment horizontal="center" vertical="center"/>
      <protection locked="0"/>
    </xf>
    <xf numFmtId="2" fontId="3" fillId="2" borderId="12" xfId="40" applyNumberFormat="1" applyFont="1" applyFill="1" applyBorder="1" applyAlignment="1" applyProtection="1">
      <alignment horizontal="center" vertical="center"/>
      <protection locked="0"/>
    </xf>
    <xf numFmtId="0" fontId="7" fillId="2" borderId="6" xfId="0" applyFont="1" applyFill="1" applyBorder="1" applyAlignment="1" applyProtection="1">
      <alignment horizontal="left" vertical="top" wrapText="1"/>
      <protection locked="0" hidden="1"/>
    </xf>
    <xf numFmtId="0" fontId="32" fillId="2" borderId="6" xfId="0" applyFont="1" applyFill="1" applyBorder="1" applyAlignment="1" applyProtection="1">
      <alignment horizontal="left" vertical="top" wrapText="1"/>
      <protection locked="0" hidden="1"/>
    </xf>
    <xf numFmtId="0" fontId="7" fillId="2" borderId="21" xfId="0" applyFont="1" applyFill="1" applyBorder="1" applyAlignment="1" applyProtection="1">
      <alignment horizontal="left" vertical="top" wrapText="1"/>
      <protection locked="0" hidden="1"/>
    </xf>
    <xf numFmtId="0" fontId="7" fillId="2" borderId="12"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34" fillId="0" borderId="0" xfId="0" applyFont="1" applyFill="1" applyAlignment="1" applyProtection="1">
      <alignment horizontal="left" vertical="center" wrapText="1"/>
      <protection hidden="1"/>
    </xf>
    <xf numFmtId="0" fontId="32" fillId="2" borderId="21" xfId="0" applyFont="1" applyFill="1" applyBorder="1" applyAlignment="1" applyProtection="1">
      <alignment horizontal="left" vertical="top" wrapText="1"/>
      <protection locked="0" hidden="1"/>
    </xf>
    <xf numFmtId="0" fontId="32" fillId="2" borderId="12" xfId="0" applyFont="1" applyFill="1" applyBorder="1" applyAlignment="1" applyProtection="1">
      <alignment horizontal="left" vertical="top" wrapText="1"/>
      <protection locked="0" hidden="1"/>
    </xf>
    <xf numFmtId="0" fontId="62" fillId="2" borderId="6" xfId="0" applyFont="1" applyFill="1" applyBorder="1" applyAlignment="1" applyProtection="1">
      <alignment horizontal="left" vertical="top" wrapText="1"/>
      <protection locked="0"/>
    </xf>
    <xf numFmtId="0" fontId="62" fillId="2" borderId="21" xfId="0" applyFont="1" applyFill="1" applyBorder="1" applyAlignment="1" applyProtection="1">
      <alignment horizontal="left" vertical="top" wrapText="1"/>
      <protection locked="0"/>
    </xf>
    <xf numFmtId="0" fontId="62" fillId="2" borderId="12"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6" xfId="0" applyFont="1" applyBorder="1" applyAlignment="1" applyProtection="1">
      <alignment horizontal="center" vertical="center" wrapText="1"/>
      <protection hidden="1"/>
    </xf>
    <xf numFmtId="0" fontId="60" fillId="2" borderId="21" xfId="0" applyFont="1" applyFill="1" applyBorder="1" applyAlignment="1" applyProtection="1">
      <alignment horizontal="left" vertical="top" wrapText="1"/>
      <protection locked="0"/>
    </xf>
    <xf numFmtId="0" fontId="60" fillId="2" borderId="12" xfId="0" applyFont="1" applyFill="1" applyBorder="1" applyAlignment="1" applyProtection="1">
      <alignment horizontal="left" vertical="top" wrapText="1"/>
      <protection locked="0"/>
    </xf>
    <xf numFmtId="0" fontId="60" fillId="2" borderId="6" xfId="0" applyFont="1" applyFill="1" applyBorder="1" applyAlignment="1" applyProtection="1">
      <alignment horizontal="left" vertical="top" wrapText="1"/>
      <protection locked="0"/>
    </xf>
    <xf numFmtId="0" fontId="64" fillId="0" borderId="19" xfId="0" applyFont="1" applyBorder="1" applyAlignment="1" applyProtection="1">
      <alignment horizontal="justify" vertical="top" wrapText="1"/>
      <protection hidden="1"/>
    </xf>
    <xf numFmtId="0" fontId="60" fillId="0" borderId="19" xfId="0" applyFont="1" applyBorder="1" applyAlignment="1" applyProtection="1">
      <alignment horizontal="justify" vertical="top" wrapText="1"/>
      <protection hidden="1"/>
    </xf>
    <xf numFmtId="0" fontId="60" fillId="0" borderId="21" xfId="0" applyFont="1" applyBorder="1" applyAlignment="1" applyProtection="1">
      <alignment horizontal="justify" vertical="top" wrapText="1"/>
      <protection hidden="1"/>
    </xf>
    <xf numFmtId="0" fontId="60" fillId="0" borderId="3" xfId="0" applyFont="1" applyBorder="1" applyAlignment="1" applyProtection="1">
      <alignment horizontal="justify" vertical="top" wrapText="1"/>
      <protection hidden="1"/>
    </xf>
    <xf numFmtId="0" fontId="60" fillId="0" borderId="12" xfId="0" applyFont="1" applyBorder="1" applyAlignment="1" applyProtection="1">
      <alignment horizontal="justify" vertical="top" wrapText="1"/>
      <protection hidden="1"/>
    </xf>
    <xf numFmtId="0" fontId="60" fillId="0" borderId="3" xfId="0" applyFont="1" applyBorder="1" applyAlignment="1" applyProtection="1">
      <alignment horizontal="left" vertical="top" wrapText="1"/>
      <protection hidden="1"/>
    </xf>
    <xf numFmtId="0" fontId="60" fillId="0" borderId="0" xfId="40" applyFont="1" applyFill="1" applyAlignment="1" applyProtection="1">
      <alignment horizontal="left" vertical="center" wrapText="1"/>
      <protection hidden="1"/>
    </xf>
    <xf numFmtId="0" fontId="60" fillId="0" borderId="0" xfId="0" applyFont="1" applyAlignment="1" applyProtection="1">
      <alignment horizontal="justify" vertical="center"/>
      <protection hidden="1"/>
    </xf>
    <xf numFmtId="0" fontId="60" fillId="0" borderId="19" xfId="0" applyFont="1" applyBorder="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40" applyFont="1" applyFill="1" applyAlignment="1" applyProtection="1">
      <alignment horizontal="left" vertical="center" wrapText="1"/>
      <protection hidden="1"/>
    </xf>
    <xf numFmtId="0" fontId="7" fillId="0" borderId="0" xfId="0" applyFont="1" applyBorder="1" applyAlignment="1" applyProtection="1">
      <alignment horizontal="left" vertical="top"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vertical="center" wrapText="1"/>
      <protection hidden="1"/>
    </xf>
    <xf numFmtId="0" fontId="7" fillId="0" borderId="0" xfId="0" applyFont="1" applyBorder="1" applyAlignment="1" applyProtection="1">
      <alignment horizontal="left" vertical="center"/>
      <protection hidden="1"/>
    </xf>
    <xf numFmtId="2" fontId="53" fillId="0" borderId="0" xfId="0" applyNumberFormat="1" applyFont="1" applyFill="1" applyBorder="1" applyAlignment="1" applyProtection="1">
      <alignment horizontal="left" vertical="top" wrapText="1"/>
      <protection hidden="1"/>
    </xf>
    <xf numFmtId="0" fontId="7" fillId="0" borderId="19" xfId="0" applyFont="1" applyBorder="1" applyAlignment="1" applyProtection="1">
      <alignment horizontal="left" vertical="center" wrapText="1"/>
      <protection hidden="1"/>
    </xf>
    <xf numFmtId="0" fontId="7" fillId="0" borderId="21"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2" xfId="0" applyFont="1" applyBorder="1" applyAlignment="1" applyProtection="1">
      <alignment horizontal="center" vertical="center"/>
      <protection hidden="1"/>
    </xf>
    <xf numFmtId="0" fontId="7" fillId="0" borderId="6" xfId="0" applyFont="1" applyBorder="1" applyAlignment="1" applyProtection="1">
      <alignment horizontal="left" vertical="center" wrapText="1"/>
      <protection hidden="1"/>
    </xf>
    <xf numFmtId="0" fontId="67" fillId="0" borderId="21" xfId="28" applyFont="1" applyBorder="1" applyAlignment="1" applyProtection="1">
      <alignment horizontal="left" vertical="center" wrapText="1"/>
    </xf>
    <xf numFmtId="0" fontId="67" fillId="0" borderId="3" xfId="28" applyFont="1" applyBorder="1" applyAlignment="1" applyProtection="1">
      <alignment horizontal="left" vertical="center" wrapText="1"/>
    </xf>
    <xf numFmtId="0" fontId="67" fillId="0" borderId="12" xfId="28" applyFont="1" applyBorder="1" applyAlignment="1" applyProtection="1">
      <alignment horizontal="left" vertical="center" wrapText="1"/>
    </xf>
    <xf numFmtId="0" fontId="6" fillId="0" borderId="0" xfId="0" applyFont="1" applyAlignment="1" applyProtection="1">
      <alignment horizontal="left" vertical="center" wrapText="1"/>
      <protection hidden="1"/>
    </xf>
    <xf numFmtId="0" fontId="7" fillId="0" borderId="0" xfId="0" applyFont="1" applyBorder="1" applyAlignment="1" applyProtection="1">
      <alignment horizontal="left" vertical="center" wrapText="1"/>
      <protection hidden="1"/>
    </xf>
    <xf numFmtId="0" fontId="4" fillId="0" borderId="21" xfId="28" applyFont="1" applyBorder="1" applyAlignment="1" applyProtection="1">
      <alignment horizontal="left" vertical="center" wrapText="1"/>
    </xf>
    <xf numFmtId="0" fontId="4" fillId="0" borderId="3" xfId="28" applyFont="1" applyBorder="1" applyAlignment="1" applyProtection="1">
      <alignment horizontal="left" vertical="center" wrapText="1"/>
    </xf>
    <xf numFmtId="0" fontId="4" fillId="0" borderId="12" xfId="28" applyFont="1" applyBorder="1" applyAlignment="1" applyProtection="1">
      <alignment horizontal="left" vertical="center" wrapText="1"/>
    </xf>
    <xf numFmtId="0" fontId="7" fillId="0" borderId="0" xfId="0" applyFont="1" applyAlignment="1" applyProtection="1">
      <alignment horizontal="center" vertical="center"/>
      <protection hidden="1"/>
    </xf>
    <xf numFmtId="0" fontId="3" fillId="0" borderId="30" xfId="24" applyFont="1" applyBorder="1" applyAlignment="1" applyProtection="1">
      <alignment horizontal="justify" vertical="top" wrapText="1"/>
      <protection hidden="1"/>
    </xf>
    <xf numFmtId="0" fontId="3" fillId="0" borderId="39" xfId="24" applyFont="1" applyBorder="1" applyAlignment="1" applyProtection="1">
      <alignment horizontal="justify" vertical="top" wrapText="1"/>
      <protection hidden="1"/>
    </xf>
    <xf numFmtId="0" fontId="3" fillId="0" borderId="61" xfId="24" applyFont="1" applyBorder="1" applyAlignment="1" applyProtection="1">
      <alignment horizontal="justify" vertical="top" wrapText="1"/>
      <protection hidden="1"/>
    </xf>
    <xf numFmtId="0" fontId="3" fillId="0" borderId="62" xfId="24" applyFont="1" applyBorder="1" applyAlignment="1" applyProtection="1">
      <alignment horizontal="justify" vertical="top" wrapText="1"/>
      <protection hidden="1"/>
    </xf>
    <xf numFmtId="0" fontId="24" fillId="0" borderId="28" xfId="24" applyFont="1" applyBorder="1" applyAlignment="1" applyProtection="1">
      <alignment horizontal="center" vertical="center"/>
      <protection hidden="1"/>
    </xf>
    <xf numFmtId="0" fontId="24" fillId="0" borderId="44" xfId="24" applyFont="1" applyBorder="1" applyAlignment="1" applyProtection="1">
      <alignment horizontal="center" vertical="center"/>
      <protection hidden="1"/>
    </xf>
    <xf numFmtId="0" fontId="24" fillId="0" borderId="27" xfId="24" applyFont="1" applyBorder="1" applyAlignment="1" applyProtection="1">
      <alignment horizontal="center" vertical="center"/>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6" fillId="0" borderId="0" xfId="24" applyFont="1" applyAlignment="1" applyProtection="1">
      <alignment horizontal="justify"/>
      <protection hidden="1"/>
    </xf>
    <xf numFmtId="0" fontId="3" fillId="0" borderId="0" xfId="24" applyFont="1" applyBorder="1" applyAlignment="1" applyProtection="1">
      <alignment horizontal="left" vertical="top" wrapText="1" indent="5"/>
      <protection hidden="1"/>
    </xf>
    <xf numFmtId="0" fontId="3" fillId="0" borderId="19" xfId="24" applyFont="1" applyBorder="1" applyAlignment="1" applyProtection="1">
      <alignment horizontal="justify" vertical="top" wrapText="1"/>
      <protection hidden="1"/>
    </xf>
    <xf numFmtId="0" fontId="3" fillId="0" borderId="19" xfId="24" applyFont="1" applyBorder="1" applyAlignment="1" applyProtection="1">
      <alignment horizontal="left" vertical="top" wrapText="1" indent="5"/>
      <protection hidden="1"/>
    </xf>
    <xf numFmtId="0" fontId="3" fillId="0" borderId="0" xfId="24" applyFont="1" applyBorder="1" applyAlignment="1" applyProtection="1">
      <alignment horizontal="justify"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3" fillId="0" borderId="0" xfId="24" applyFont="1" applyAlignment="1" applyProtection="1">
      <alignment horizontal="justify"/>
      <protection hidden="1"/>
    </xf>
    <xf numFmtId="0" fontId="3" fillId="0" borderId="0" xfId="24" applyFont="1" applyAlignment="1" applyProtection="1">
      <alignment horizontal="center" vertical="top"/>
      <protection hidden="1"/>
    </xf>
    <xf numFmtId="0" fontId="2" fillId="0" borderId="0" xfId="24" applyFont="1" applyAlignment="1" applyProtection="1">
      <alignment horizontal="center" vertical="top"/>
      <protection hidden="1"/>
    </xf>
    <xf numFmtId="0" fontId="7" fillId="0" borderId="0" xfId="24" applyFont="1" applyAlignment="1" applyProtection="1">
      <alignment horizontal="justify" vertical="top" wrapText="1"/>
      <protection hidden="1"/>
    </xf>
    <xf numFmtId="0" fontId="7" fillId="0" borderId="0" xfId="24" applyFont="1" applyAlignment="1" applyProtection="1">
      <alignment horizontal="justify" vertical="top"/>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Alignment="1" applyProtection="1">
      <alignment horizontal="center" vertical="top" wrapText="1"/>
      <protection hidden="1"/>
    </xf>
    <xf numFmtId="0" fontId="2" fillId="4" borderId="0" xfId="24" applyFont="1" applyFill="1" applyBorder="1" applyAlignment="1" applyProtection="1">
      <alignment horizontal="center" vertical="top"/>
      <protection hidden="1"/>
    </xf>
    <xf numFmtId="0" fontId="7" fillId="0" borderId="53" xfId="0" applyFont="1" applyBorder="1" applyAlignment="1" applyProtection="1">
      <alignment horizontal="left" vertical="center" wrapText="1"/>
      <protection hidden="1"/>
    </xf>
    <xf numFmtId="0" fontId="55" fillId="0" borderId="0" xfId="0" applyFont="1" applyBorder="1" applyAlignment="1" applyProtection="1">
      <alignment horizontal="left" vertical="top" wrapText="1"/>
      <protection hidden="1"/>
    </xf>
    <xf numFmtId="0" fontId="7" fillId="2" borderId="13" xfId="0" applyFont="1" applyFill="1" applyBorder="1" applyAlignment="1" applyProtection="1">
      <alignment horizontal="left" vertical="top" wrapText="1"/>
      <protection locked="0" hidden="1"/>
    </xf>
    <xf numFmtId="0" fontId="7" fillId="2" borderId="15" xfId="0" applyFont="1" applyFill="1" applyBorder="1" applyAlignment="1" applyProtection="1">
      <alignment horizontal="left" vertical="top" wrapText="1"/>
      <protection locked="0" hidden="1"/>
    </xf>
    <xf numFmtId="0" fontId="7" fillId="0" borderId="13" xfId="0" applyFont="1" applyBorder="1" applyAlignment="1" applyProtection="1">
      <alignment horizontal="left" vertical="center" wrapText="1"/>
      <protection hidden="1"/>
    </xf>
    <xf numFmtId="0" fontId="7" fillId="0" borderId="22" xfId="0" applyFont="1" applyBorder="1" applyAlignment="1" applyProtection="1">
      <alignment horizontal="justify" vertical="top" wrapText="1"/>
      <protection hidden="1"/>
    </xf>
    <xf numFmtId="0" fontId="7" fillId="0" borderId="19" xfId="0" applyFont="1" applyBorder="1" applyAlignment="1" applyProtection="1">
      <alignment horizontal="justify" vertical="top" wrapText="1"/>
      <protection hidden="1"/>
    </xf>
    <xf numFmtId="0" fontId="7" fillId="0" borderId="29" xfId="0" applyFont="1" applyBorder="1" applyAlignment="1" applyProtection="1">
      <alignment horizontal="justify" vertical="top" wrapText="1"/>
      <protection hidden="1"/>
    </xf>
    <xf numFmtId="0" fontId="8" fillId="10" borderId="0" xfId="0" applyFont="1" applyFill="1" applyBorder="1" applyAlignment="1" applyProtection="1">
      <alignment horizontal="center" vertical="justify" wrapText="1"/>
      <protection hidden="1"/>
    </xf>
    <xf numFmtId="0" fontId="7" fillId="0" borderId="19" xfId="0" applyFont="1" applyBorder="1" applyAlignment="1" applyProtection="1">
      <alignment vertical="top" wrapText="1"/>
      <protection hidden="1"/>
    </xf>
    <xf numFmtId="0" fontId="7" fillId="0" borderId="52" xfId="0" applyFont="1" applyBorder="1" applyAlignment="1" applyProtection="1">
      <alignment horizontal="left" vertical="center" wrapText="1"/>
      <protection hidden="1"/>
    </xf>
    <xf numFmtId="0" fontId="7" fillId="0" borderId="54"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66" fillId="6" borderId="6" xfId="0" applyFont="1" applyFill="1" applyBorder="1" applyAlignment="1" applyProtection="1">
      <alignment horizontal="left" vertical="center" wrapText="1"/>
      <protection locked="0"/>
    </xf>
    <xf numFmtId="0" fontId="6" fillId="0" borderId="21" xfId="0" applyFont="1" applyBorder="1" applyAlignment="1">
      <alignment horizontal="left" vertical="center" wrapText="1"/>
    </xf>
    <xf numFmtId="0" fontId="6" fillId="0" borderId="3" xfId="0" applyFont="1" applyBorder="1" applyAlignment="1">
      <alignment horizontal="left" vertical="center" wrapText="1"/>
    </xf>
    <xf numFmtId="0" fontId="6" fillId="0" borderId="12" xfId="0" applyFont="1" applyBorder="1" applyAlignment="1">
      <alignment horizontal="left" vertical="center" wrapText="1"/>
    </xf>
    <xf numFmtId="0" fontId="8" fillId="0" borderId="6" xfId="0" applyFont="1" applyBorder="1" applyAlignment="1">
      <alignment horizontal="left" vertical="center" wrapText="1"/>
    </xf>
    <xf numFmtId="0" fontId="7" fillId="0" borderId="28" xfId="0" applyFont="1" applyBorder="1" applyAlignment="1" applyProtection="1">
      <alignment horizontal="left" vertical="center"/>
      <protection hidden="1"/>
    </xf>
    <xf numFmtId="0" fontId="7" fillId="0" borderId="44" xfId="0" applyFont="1" applyBorder="1" applyAlignment="1" applyProtection="1">
      <alignment horizontal="left" vertical="center"/>
      <protection hidden="1"/>
    </xf>
    <xf numFmtId="0" fontId="7" fillId="0" borderId="27" xfId="0" applyFont="1" applyBorder="1" applyAlignment="1" applyProtection="1">
      <alignment horizontal="left" vertical="center"/>
      <protection hidden="1"/>
    </xf>
    <xf numFmtId="0" fontId="7" fillId="0" borderId="5" xfId="0" applyFont="1" applyBorder="1" applyAlignment="1" applyProtection="1">
      <alignment horizontal="left" vertical="center" wrapText="1"/>
      <protection hidden="1"/>
    </xf>
    <xf numFmtId="0" fontId="7" fillId="0" borderId="61"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66" fillId="6" borderId="12" xfId="0" applyFont="1" applyFill="1" applyBorder="1" applyAlignment="1" applyProtection="1">
      <alignment horizontal="left" vertical="center" wrapText="1"/>
      <protection locked="0"/>
    </xf>
    <xf numFmtId="0" fontId="7" fillId="0" borderId="0" xfId="0" applyFont="1" applyAlignment="1" applyProtection="1">
      <alignment horizontal="justify" vertical="top" wrapText="1"/>
      <protection hidden="1"/>
    </xf>
    <xf numFmtId="0" fontId="7" fillId="2" borderId="21" xfId="0" applyFont="1" applyFill="1" applyBorder="1" applyAlignment="1" applyProtection="1">
      <alignment horizontal="center" vertical="top" wrapText="1"/>
      <protection locked="0" hidden="1"/>
    </xf>
    <xf numFmtId="0" fontId="7" fillId="2" borderId="3" xfId="0" applyFont="1" applyFill="1" applyBorder="1" applyAlignment="1" applyProtection="1">
      <alignment horizontal="center" vertical="top" wrapText="1"/>
      <protection locked="0" hidden="1"/>
    </xf>
    <xf numFmtId="0" fontId="7" fillId="2" borderId="12" xfId="0" applyFont="1" applyFill="1" applyBorder="1" applyAlignment="1" applyProtection="1">
      <alignment horizontal="center" vertical="top" wrapText="1"/>
      <protection locked="0" hidden="1"/>
    </xf>
    <xf numFmtId="0" fontId="7" fillId="2" borderId="6" xfId="0" applyFont="1" applyFill="1" applyBorder="1" applyAlignment="1" applyProtection="1">
      <alignment horizontal="right" vertical="top" wrapText="1"/>
      <protection locked="0" hidden="1"/>
    </xf>
    <xf numFmtId="0" fontId="7" fillId="2" borderId="6" xfId="0" applyFont="1" applyFill="1" applyBorder="1" applyAlignment="1" applyProtection="1">
      <alignment horizontal="center" vertical="top" wrapText="1"/>
      <protection locked="0" hidden="1"/>
    </xf>
    <xf numFmtId="0" fontId="34" fillId="0" borderId="19" xfId="0" applyFont="1" applyBorder="1" applyAlignment="1" applyProtection="1">
      <alignment horizontal="justify" vertical="top" wrapText="1"/>
      <protection hidden="1"/>
    </xf>
    <xf numFmtId="0" fontId="34" fillId="0" borderId="0" xfId="0" applyFont="1" applyAlignment="1" applyProtection="1">
      <alignment horizontal="justify" vertical="center" wrapText="1"/>
      <protection hidden="1"/>
    </xf>
    <xf numFmtId="0" fontId="7" fillId="2" borderId="54" xfId="0" applyFont="1" applyFill="1" applyBorder="1" applyAlignment="1" applyProtection="1">
      <alignment horizontal="left" vertical="top" wrapText="1"/>
      <protection locked="0" hidden="1"/>
    </xf>
    <xf numFmtId="0" fontId="7" fillId="2" borderId="53" xfId="0" applyFont="1" applyFill="1" applyBorder="1" applyAlignment="1" applyProtection="1">
      <alignment horizontal="left" vertical="top" wrapText="1"/>
      <protection locked="0" hidden="1"/>
    </xf>
    <xf numFmtId="0" fontId="7" fillId="2" borderId="52" xfId="0" applyFont="1" applyFill="1" applyBorder="1" applyAlignment="1" applyProtection="1">
      <alignment horizontal="left" vertical="top" wrapText="1"/>
      <protection locked="0" hidden="1"/>
    </xf>
    <xf numFmtId="0" fontId="7" fillId="0" borderId="26" xfId="0" applyFont="1" applyBorder="1" applyAlignment="1" applyProtection="1">
      <alignment horizontal="left" vertical="center" wrapText="1"/>
      <protection hidden="1"/>
    </xf>
    <xf numFmtId="0" fontId="7" fillId="0" borderId="24" xfId="0" applyFont="1" applyBorder="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7" fillId="0" borderId="6" xfId="0" applyFont="1" applyBorder="1" applyAlignment="1" applyProtection="1">
      <alignment horizontal="justify" vertical="center" wrapText="1"/>
      <protection hidden="1"/>
    </xf>
    <xf numFmtId="0" fontId="7" fillId="2" borderId="6" xfId="0" applyFont="1" applyFill="1" applyBorder="1" applyAlignment="1" applyProtection="1">
      <alignment horizontal="left" vertical="center" wrapText="1"/>
      <protection locked="0" hidden="1"/>
    </xf>
    <xf numFmtId="0" fontId="8" fillId="0" borderId="6" xfId="0" applyFont="1" applyFill="1" applyBorder="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25"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22"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29" xfId="0" applyFont="1" applyBorder="1" applyAlignment="1" applyProtection="1">
      <alignment horizontal="center" vertical="center" wrapText="1"/>
      <protection hidden="1"/>
    </xf>
    <xf numFmtId="0" fontId="7" fillId="0" borderId="21"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12" xfId="0" applyFont="1" applyBorder="1" applyAlignment="1" applyProtection="1">
      <alignment horizontal="left" vertical="center" wrapText="1"/>
      <protection hidden="1"/>
    </xf>
    <xf numFmtId="0" fontId="8" fillId="0" borderId="6" xfId="40" applyFont="1" applyFill="1" applyBorder="1" applyAlignment="1" applyProtection="1">
      <alignment horizontal="center" vertical="center" wrapText="1"/>
      <protection hidden="1"/>
    </xf>
    <xf numFmtId="0" fontId="7" fillId="2" borderId="6" xfId="0" applyFont="1" applyFill="1" applyBorder="1" applyAlignment="1" applyProtection="1">
      <alignment horizontal="center" vertical="center"/>
      <protection locked="0" hidden="1"/>
    </xf>
    <xf numFmtId="0" fontId="7" fillId="2" borderId="6" xfId="0" applyFont="1" applyFill="1" applyBorder="1" applyAlignment="1" applyProtection="1">
      <alignment horizontal="center"/>
      <protection locked="0" hidden="1"/>
    </xf>
    <xf numFmtId="0" fontId="57" fillId="0" borderId="25" xfId="0" applyFont="1" applyBorder="1" applyAlignment="1" applyProtection="1">
      <alignment horizontal="left" vertical="top" wrapText="1"/>
      <protection hidden="1"/>
    </xf>
    <xf numFmtId="0" fontId="8" fillId="0" borderId="0" xfId="0" applyFont="1" applyBorder="1" applyAlignment="1" applyProtection="1">
      <alignment horizontal="left"/>
      <protection hidden="1"/>
    </xf>
    <xf numFmtId="173" fontId="8" fillId="0" borderId="0" xfId="37" applyNumberFormat="1" applyFont="1" applyFill="1" applyBorder="1" applyAlignment="1" applyProtection="1">
      <alignment horizontal="left" vertical="center" wrapText="1"/>
      <protection hidden="1"/>
    </xf>
    <xf numFmtId="0" fontId="7" fillId="0" borderId="0" xfId="0" applyFont="1" applyAlignment="1" applyProtection="1">
      <alignment horizontal="left"/>
      <protection hidden="1"/>
    </xf>
    <xf numFmtId="0" fontId="31" fillId="0" borderId="19" xfId="0" applyFont="1" applyBorder="1" applyAlignment="1" applyProtection="1">
      <alignment horizontal="left"/>
      <protection hidden="1"/>
    </xf>
    <xf numFmtId="0" fontId="31" fillId="0" borderId="19" xfId="0" applyFont="1" applyBorder="1" applyAlignment="1" applyProtection="1">
      <alignment horizontal="right"/>
      <protection hidden="1"/>
    </xf>
    <xf numFmtId="0" fontId="48" fillId="0" borderId="0" xfId="0" applyFont="1" applyAlignment="1" applyProtection="1">
      <alignment horizontal="center" vertical="top" wrapText="1"/>
      <protection hidden="1"/>
    </xf>
    <xf numFmtId="0" fontId="8" fillId="0" borderId="0" xfId="0" applyFont="1" applyAlignment="1" applyProtection="1">
      <alignment horizontal="center"/>
      <protection hidden="1"/>
    </xf>
    <xf numFmtId="0" fontId="8" fillId="0" borderId="0" xfId="0" applyFont="1" applyAlignment="1" applyProtection="1">
      <alignment horizontal="left"/>
      <protection hidden="1"/>
    </xf>
    <xf numFmtId="2" fontId="8" fillId="0" borderId="0" xfId="29" applyNumberFormat="1" applyFont="1" applyAlignment="1" applyProtection="1">
      <alignment horizontal="center" wrapText="1"/>
    </xf>
    <xf numFmtId="0" fontId="26" fillId="0" borderId="0" xfId="30" applyFont="1" applyAlignment="1" applyProtection="1">
      <alignment horizontal="left"/>
    </xf>
    <xf numFmtId="0" fontId="60" fillId="0" borderId="0" xfId="30" applyFont="1" applyAlignment="1" applyProtection="1">
      <alignment horizontal="left"/>
    </xf>
    <xf numFmtId="0" fontId="26" fillId="0" borderId="19" xfId="30" applyFont="1" applyBorder="1" applyAlignment="1" applyProtection="1">
      <alignment horizontal="left"/>
    </xf>
    <xf numFmtId="2" fontId="7" fillId="0" borderId="6" xfId="29" applyNumberFormat="1" applyBorder="1" applyAlignment="1" applyProtection="1">
      <alignment horizontal="justify" vertical="top" wrapText="1"/>
    </xf>
    <xf numFmtId="0" fontId="8" fillId="0" borderId="3" xfId="29" applyFont="1" applyBorder="1" applyAlignment="1" applyProtection="1">
      <alignment horizontal="justify" vertical="top"/>
    </xf>
    <xf numFmtId="2" fontId="7" fillId="0" borderId="6" xfId="29" applyNumberFormat="1" applyBorder="1" applyAlignment="1" applyProtection="1">
      <alignment horizontal="left" wrapText="1"/>
    </xf>
    <xf numFmtId="173" fontId="26" fillId="0" borderId="19" xfId="37" applyNumberFormat="1" applyFont="1" applyFill="1" applyBorder="1" applyAlignment="1" applyProtection="1">
      <alignment horizontal="left" vertical="center" wrapText="1"/>
    </xf>
    <xf numFmtId="0" fontId="26" fillId="0" borderId="17" xfId="28" applyFont="1" applyBorder="1" applyAlignment="1" applyProtection="1">
      <alignment horizontal="left" vertical="top" wrapText="1"/>
      <protection hidden="1"/>
    </xf>
    <xf numFmtId="0" fontId="28" fillId="0" borderId="56" xfId="28" applyFont="1" applyBorder="1" applyAlignment="1" applyProtection="1">
      <alignment horizontal="left" vertical="top" wrapText="1"/>
      <protection hidden="1"/>
    </xf>
    <xf numFmtId="0" fontId="28" fillId="0" borderId="2" xfId="28" applyFont="1" applyBorder="1" applyAlignment="1" applyProtection="1">
      <alignment horizontal="left" vertical="top" wrapText="1"/>
      <protection hidden="1"/>
    </xf>
    <xf numFmtId="0" fontId="28" fillId="0" borderId="63" xfId="28" applyFont="1" applyBorder="1" applyAlignment="1" applyProtection="1">
      <alignment horizontal="left" vertical="top" wrapText="1"/>
      <protection hidden="1"/>
    </xf>
    <xf numFmtId="43" fontId="10" fillId="2" borderId="56" xfId="16" applyFont="1" applyFill="1" applyBorder="1" applyAlignment="1" applyProtection="1">
      <alignment horizontal="right" vertical="center"/>
      <protection hidden="1"/>
    </xf>
    <xf numFmtId="43" fontId="10" fillId="2" borderId="63" xfId="16" applyFont="1" applyFill="1" applyBorder="1" applyAlignment="1" applyProtection="1">
      <alignment horizontal="right" vertical="center"/>
      <protection hidden="1"/>
    </xf>
    <xf numFmtId="0" fontId="10" fillId="0" borderId="10" xfId="38" applyFont="1" applyFill="1" applyBorder="1" applyAlignment="1" applyProtection="1">
      <alignment horizontal="left" vertical="top" wrapText="1"/>
      <protection hidden="1"/>
    </xf>
    <xf numFmtId="0" fontId="10" fillId="0" borderId="0" xfId="38" applyFont="1" applyFill="1" applyBorder="1" applyAlignment="1" applyProtection="1">
      <alignment horizontal="left" vertical="top" wrapText="1"/>
      <protection hidden="1"/>
    </xf>
    <xf numFmtId="0" fontId="10" fillId="0" borderId="11" xfId="38" applyFont="1" applyFill="1" applyBorder="1" applyAlignment="1" applyProtection="1">
      <alignment horizontal="left" vertical="top" wrapText="1"/>
      <protection hidden="1"/>
    </xf>
    <xf numFmtId="2" fontId="20" fillId="2" borderId="56" xfId="38" applyNumberFormat="1" applyFont="1" applyFill="1" applyBorder="1" applyAlignment="1" applyProtection="1">
      <alignment horizontal="right" vertical="center"/>
      <protection hidden="1"/>
    </xf>
    <xf numFmtId="2" fontId="20" fillId="2" borderId="63" xfId="38" applyNumberFormat="1" applyFont="1" applyFill="1" applyBorder="1" applyAlignment="1" applyProtection="1">
      <alignment horizontal="right" vertical="center"/>
      <protection hidden="1"/>
    </xf>
    <xf numFmtId="0" fontId="10" fillId="0" borderId="64" xfId="38" applyFont="1" applyFill="1" applyBorder="1" applyAlignment="1" applyProtection="1">
      <alignment horizontal="left" vertical="center"/>
      <protection hidden="1"/>
    </xf>
    <xf numFmtId="0" fontId="10" fillId="0" borderId="8" xfId="38" applyFont="1" applyFill="1" applyBorder="1" applyAlignment="1" applyProtection="1">
      <alignment horizontal="left" vertical="center"/>
      <protection hidden="1"/>
    </xf>
    <xf numFmtId="0" fontId="7" fillId="0" borderId="0" xfId="35" applyFont="1" applyFill="1" applyAlignment="1" applyProtection="1">
      <alignment horizontal="center" vertical="top" wrapText="1"/>
      <protection hidden="1"/>
    </xf>
    <xf numFmtId="0" fontId="7" fillId="0" borderId="0" xfId="35" applyFont="1" applyFill="1" applyAlignment="1" applyProtection="1">
      <alignment horizontal="left" vertical="top"/>
      <protection hidden="1"/>
    </xf>
    <xf numFmtId="0" fontId="7" fillId="0" borderId="0" xfId="35" applyFont="1" applyAlignment="1" applyProtection="1">
      <alignment horizontal="left" vertical="top" wrapText="1"/>
      <protection hidden="1"/>
    </xf>
    <xf numFmtId="0" fontId="7" fillId="0" borderId="0" xfId="35" applyFont="1" applyFill="1" applyAlignment="1" applyProtection="1">
      <alignment horizontal="justify" vertical="top" wrapText="1"/>
      <protection hidden="1"/>
    </xf>
    <xf numFmtId="0" fontId="7" fillId="0" borderId="0" xfId="28" applyFont="1" applyAlignment="1" applyProtection="1">
      <alignment horizontal="left" vertical="top" wrapText="1"/>
      <protection hidden="1"/>
    </xf>
    <xf numFmtId="0" fontId="7" fillId="0" borderId="30" xfId="29" applyFont="1" applyBorder="1" applyAlignment="1" applyProtection="1">
      <alignment horizontal="left" vertical="center" indent="2"/>
      <protection hidden="1"/>
    </xf>
    <xf numFmtId="0" fontId="7" fillId="2" borderId="30" xfId="29" applyFont="1" applyFill="1" applyBorder="1" applyAlignment="1" applyProtection="1">
      <alignment horizontal="left" vertical="center"/>
      <protection locked="0" hidden="1"/>
    </xf>
    <xf numFmtId="0" fontId="7" fillId="0" borderId="30" xfId="29" applyFont="1" applyFill="1" applyBorder="1" applyAlignment="1" applyProtection="1">
      <alignment horizontal="left" vertical="center"/>
      <protection hidden="1"/>
    </xf>
    <xf numFmtId="0" fontId="7" fillId="0" borderId="60" xfId="29" applyFont="1" applyBorder="1" applyAlignment="1" applyProtection="1">
      <alignment horizontal="left" vertical="center" indent="2"/>
      <protection hidden="1"/>
    </xf>
    <xf numFmtId="0" fontId="7" fillId="0" borderId="0" xfId="35" applyFont="1" applyAlignment="1" applyProtection="1">
      <alignment horizontal="left" vertical="center"/>
      <protection hidden="1"/>
    </xf>
    <xf numFmtId="0" fontId="7" fillId="0" borderId="0" xfId="29" applyFont="1" applyBorder="1" applyAlignment="1" applyProtection="1">
      <alignment horizontal="left" vertical="center" indent="2"/>
      <protection hidden="1"/>
    </xf>
    <xf numFmtId="0" fontId="7" fillId="0" borderId="0" xfId="28" applyFont="1" applyFill="1" applyBorder="1" applyAlignment="1" applyProtection="1">
      <alignment horizontal="justify" vertical="top" wrapText="1"/>
      <protection hidden="1"/>
    </xf>
    <xf numFmtId="0" fontId="7" fillId="0" borderId="0" xfId="35" applyFont="1" applyFill="1" applyAlignment="1" applyProtection="1">
      <alignment horizontal="justify" vertical="top"/>
      <protection hidden="1"/>
    </xf>
    <xf numFmtId="0" fontId="7" fillId="0" borderId="0" xfId="35" applyFont="1" applyAlignment="1" applyProtection="1">
      <alignment horizontal="justify" vertical="top" wrapText="1"/>
      <protection hidden="1"/>
    </xf>
    <xf numFmtId="172" fontId="8" fillId="0" borderId="0" xfId="35" applyNumberFormat="1" applyFont="1" applyAlignment="1" applyProtection="1">
      <alignment horizontal="left" vertical="center"/>
      <protection hidden="1"/>
    </xf>
    <xf numFmtId="0" fontId="7" fillId="0" borderId="0" xfId="35" applyFont="1" applyAlignment="1" applyProtection="1">
      <alignment horizontal="left" vertical="center" wrapText="1"/>
      <protection hidden="1"/>
    </xf>
    <xf numFmtId="174" fontId="8" fillId="0" borderId="0" xfId="25" applyNumberFormat="1" applyFont="1" applyFill="1" applyBorder="1" applyAlignment="1" applyProtection="1">
      <alignment horizontal="left" vertical="center"/>
      <protection hidden="1"/>
    </xf>
    <xf numFmtId="0" fontId="7" fillId="0" borderId="0" xfId="30" applyFont="1" applyBorder="1" applyAlignment="1" applyProtection="1">
      <alignment horizontal="left" vertical="top" wrapText="1"/>
      <protection hidden="1"/>
    </xf>
    <xf numFmtId="0" fontId="7" fillId="0" borderId="0" xfId="35" applyNumberFormat="1" applyFont="1" applyAlignment="1" applyProtection="1">
      <alignment horizontal="justify" vertical="top" wrapText="1"/>
      <protection hidden="1"/>
    </xf>
    <xf numFmtId="0" fontId="33" fillId="0" borderId="0" xfId="35" applyFont="1" applyAlignment="1" applyProtection="1">
      <alignment horizontal="left" vertical="top" wrapText="1"/>
      <protection hidden="1"/>
    </xf>
    <xf numFmtId="0" fontId="7" fillId="0" borderId="0" xfId="29" applyFont="1" applyAlignment="1" applyProtection="1">
      <alignment horizontal="left" vertical="center"/>
      <protection hidden="1"/>
    </xf>
    <xf numFmtId="0" fontId="7" fillId="0" borderId="45" xfId="29" applyFont="1" applyBorder="1" applyAlignment="1" applyProtection="1">
      <alignment horizontal="left" vertical="center" indent="2"/>
      <protection hidden="1"/>
    </xf>
    <xf numFmtId="0" fontId="7" fillId="0" borderId="0" xfId="35" applyNumberFormat="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7" fillId="0" borderId="0" xfId="35" applyFont="1" applyFill="1" applyAlignment="1" applyProtection="1">
      <alignment horizontal="left" vertical="top" wrapText="1"/>
      <protection hidden="1"/>
    </xf>
    <xf numFmtId="0" fontId="7" fillId="0" borderId="0" xfId="29" applyFont="1" applyFill="1" applyAlignment="1" applyProtection="1">
      <alignment horizontal="justify" vertical="top" wrapText="1"/>
      <protection hidden="1"/>
    </xf>
    <xf numFmtId="0" fontId="18" fillId="0" borderId="0" xfId="0" applyFont="1" applyAlignment="1" applyProtection="1">
      <alignment horizontal="justify" vertical="top"/>
      <protection hidden="1"/>
    </xf>
    <xf numFmtId="4" fontId="7" fillId="0" borderId="65" xfId="35" applyNumberFormat="1" applyFont="1" applyBorder="1" applyAlignment="1" applyProtection="1">
      <alignment horizontal="center" vertical="top" wrapText="1"/>
      <protection hidden="1"/>
    </xf>
    <xf numFmtId="4" fontId="7" fillId="0" borderId="66" xfId="35" applyNumberFormat="1" applyFont="1" applyBorder="1" applyAlignment="1" applyProtection="1">
      <alignment horizontal="center" vertical="top" wrapText="1"/>
      <protection hidden="1"/>
    </xf>
    <xf numFmtId="4" fontId="7" fillId="0" borderId="57" xfId="35" applyNumberFormat="1" applyFont="1" applyBorder="1" applyAlignment="1" applyProtection="1">
      <alignment horizontal="center" vertical="top" wrapText="1"/>
      <protection hidden="1"/>
    </xf>
    <xf numFmtId="0" fontId="7" fillId="0" borderId="0" xfId="35" applyFont="1" applyAlignment="1" applyProtection="1">
      <alignment horizontal="justify" vertical="center"/>
      <protection hidden="1"/>
    </xf>
    <xf numFmtId="0" fontId="8" fillId="0" borderId="0" xfId="35" applyFont="1" applyAlignment="1" applyProtection="1">
      <alignment horizontal="justify" vertical="center"/>
      <protection hidden="1"/>
    </xf>
    <xf numFmtId="0" fontId="7" fillId="0" borderId="0" xfId="35" applyFont="1" applyAlignment="1" applyProtection="1">
      <alignment horizontal="justify" vertical="top"/>
      <protection hidden="1"/>
    </xf>
    <xf numFmtId="0" fontId="8" fillId="0" borderId="0" xfId="28" applyFont="1" applyFill="1" applyBorder="1" applyAlignment="1" applyProtection="1">
      <alignment horizontal="center" vertical="center" wrapText="1"/>
      <protection hidden="1"/>
    </xf>
    <xf numFmtId="0" fontId="7" fillId="0" borderId="0" xfId="35" applyFont="1" applyFill="1" applyAlignment="1" applyProtection="1">
      <alignment horizontal="left" wrapText="1"/>
      <protection locked="0" hidden="1"/>
    </xf>
    <xf numFmtId="0" fontId="8" fillId="0" borderId="0" xfId="35" applyFont="1" applyAlignment="1" applyProtection="1">
      <alignment horizontal="left" vertical="center"/>
      <protection hidden="1"/>
    </xf>
    <xf numFmtId="0" fontId="59" fillId="0" borderId="0" xfId="28" applyFont="1" applyFill="1" applyBorder="1" applyAlignment="1" applyProtection="1">
      <alignment horizontal="right" vertical="top" wrapText="1" indent="1"/>
      <protection hidden="1"/>
    </xf>
    <xf numFmtId="0" fontId="6" fillId="5" borderId="21" xfId="35" applyFont="1" applyFill="1" applyBorder="1" applyAlignment="1" applyProtection="1">
      <alignment horizontal="left" vertical="center"/>
      <protection hidden="1"/>
    </xf>
    <xf numFmtId="0" fontId="6" fillId="5" borderId="3" xfId="35" applyFont="1" applyFill="1" applyBorder="1" applyAlignment="1" applyProtection="1">
      <alignment horizontal="left" vertical="center"/>
      <protection hidden="1"/>
    </xf>
    <xf numFmtId="0" fontId="6" fillId="5" borderId="12" xfId="35" applyFont="1" applyFill="1" applyBorder="1" applyAlignment="1" applyProtection="1">
      <alignment horizontal="left" vertical="center"/>
      <protection hidden="1"/>
    </xf>
    <xf numFmtId="0" fontId="7" fillId="0" borderId="0" xfId="35" applyFont="1" applyFill="1" applyBorder="1" applyAlignment="1" applyProtection="1">
      <alignment horizontal="left" vertical="top" wrapText="1"/>
      <protection locked="0" hidden="1"/>
    </xf>
    <xf numFmtId="0" fontId="32" fillId="0" borderId="0" xfId="35" applyFont="1" applyBorder="1" applyAlignment="1" applyProtection="1">
      <alignment horizontal="left" vertical="top" wrapText="1"/>
      <protection hidden="1"/>
    </xf>
    <xf numFmtId="0" fontId="7" fillId="0" borderId="0" xfId="35" applyFont="1" applyBorder="1" applyAlignment="1" applyProtection="1">
      <alignment horizontal="left" vertical="center"/>
      <protection hidden="1"/>
    </xf>
    <xf numFmtId="14" fontId="7" fillId="0" borderId="0" xfId="35" applyNumberFormat="1" applyFont="1" applyBorder="1" applyAlignment="1" applyProtection="1">
      <alignment horizontal="center" vertical="center" wrapText="1"/>
      <protection hidden="1"/>
    </xf>
    <xf numFmtId="0" fontId="7" fillId="0" borderId="21" xfId="35" applyFont="1" applyBorder="1" applyAlignment="1" applyProtection="1">
      <alignment horizontal="left" vertical="center"/>
      <protection hidden="1"/>
    </xf>
    <xf numFmtId="0" fontId="7" fillId="0" borderId="3" xfId="35" applyFont="1" applyBorder="1" applyAlignment="1" applyProtection="1">
      <alignment horizontal="left" vertical="center"/>
      <protection hidden="1"/>
    </xf>
    <xf numFmtId="0" fontId="7" fillId="2" borderId="21" xfId="35" applyFont="1" applyFill="1" applyBorder="1" applyAlignment="1" applyProtection="1">
      <alignment horizontal="left" vertical="center"/>
      <protection locked="0" hidden="1"/>
    </xf>
    <xf numFmtId="0" fontId="7" fillId="2" borderId="12" xfId="35" applyFont="1" applyFill="1" applyBorder="1" applyAlignment="1" applyProtection="1">
      <alignment horizontal="left" vertical="center"/>
      <protection locked="0" hidden="1"/>
    </xf>
    <xf numFmtId="37" fontId="7" fillId="2" borderId="6" xfId="16" applyNumberFormat="1" applyFont="1" applyFill="1" applyBorder="1" applyAlignment="1" applyProtection="1">
      <alignment horizontal="left" vertical="center"/>
      <protection locked="0" hidden="1"/>
    </xf>
    <xf numFmtId="0" fontId="7" fillId="0" borderId="0" xfId="35" applyFont="1" applyBorder="1" applyAlignment="1" applyProtection="1">
      <alignment horizontal="left" vertical="top" wrapText="1"/>
      <protection hidden="1"/>
    </xf>
    <xf numFmtId="0" fontId="7" fillId="2" borderId="6" xfId="35" applyFont="1" applyFill="1" applyBorder="1" applyAlignment="1" applyProtection="1">
      <alignment horizontal="left" vertical="top" wrapText="1"/>
      <protection locked="0" hidden="1"/>
    </xf>
    <xf numFmtId="0" fontId="50" fillId="0" borderId="0" xfId="35" applyFont="1" applyAlignment="1" applyProtection="1">
      <alignment horizontal="center" vertical="center"/>
      <protection hidden="1"/>
    </xf>
    <xf numFmtId="0" fontId="8" fillId="2" borderId="0" xfId="35" applyFont="1" applyFill="1" applyAlignment="1" applyProtection="1">
      <alignment horizontal="left" vertical="center"/>
      <protection locked="0" hidden="1"/>
    </xf>
    <xf numFmtId="172" fontId="8" fillId="0" borderId="0" xfId="35" applyNumberFormat="1" applyFont="1" applyFill="1" applyAlignment="1" applyProtection="1">
      <alignment horizontal="left" vertical="center"/>
      <protection hidden="1"/>
    </xf>
    <xf numFmtId="0" fontId="48" fillId="0" borderId="0" xfId="35" applyFont="1" applyAlignment="1" applyProtection="1">
      <alignment horizontal="justify" vertical="top"/>
      <protection hidden="1"/>
    </xf>
    <xf numFmtId="0" fontId="8" fillId="0" borderId="0" xfId="35" applyFont="1" applyBorder="1" applyAlignment="1" applyProtection="1">
      <alignment horizontal="center" vertical="center"/>
      <protection hidden="1"/>
    </xf>
  </cellXfs>
  <cellStyles count="47">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_29_First Envelope - R2_Vol-III" xfId="34"/>
    <cellStyle name="Normal_Annexures TW 04 2" xfId="35"/>
    <cellStyle name="Normal_Attach 3(JV)" xfId="36"/>
    <cellStyle name="Normal_Attacments TW 04_SE-Vol-III" xfId="37"/>
    <cellStyle name="Normal_Entertainment Form 2" xfId="38"/>
    <cellStyle name="Normal_Price_Schedules for Insulator Package Rev-01" xfId="39"/>
    <cellStyle name="Normal_PRICE-SCHE Bihar-Rev-2-corrections" xfId="40"/>
    <cellStyle name="Normal_PRICE-SCHE Bihar-Rev-2-corrections_Annexures TW 04" xfId="41"/>
    <cellStyle name="Normal_SE-Vol-III" xfId="42"/>
    <cellStyle name="Normal_Sheet1 2" xfId="43"/>
    <cellStyle name="Popis" xfId="44"/>
    <cellStyle name="Sledovaný hypertextový odkaz" xfId="45"/>
    <cellStyle name="Standard_BS14" xfId="46"/>
  </cellStyles>
  <dxfs count="60">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ndense val="0"/>
        <extend val="0"/>
        <color indexed="55"/>
      </font>
      <border>
        <left style="thin">
          <color indexed="64"/>
        </left>
        <right style="thin">
          <color indexed="64"/>
        </right>
        <top style="thin">
          <color indexed="64"/>
        </top>
        <bottom style="thin">
          <color indexed="64"/>
        </bottom>
      </border>
    </dxf>
    <dxf>
      <font>
        <condense val="0"/>
        <extend val="0"/>
        <color indexed="55"/>
      </font>
      <fill>
        <patternFill patternType="none">
          <bgColor indexed="65"/>
        </patternFill>
      </fill>
      <border>
        <left/>
        <right/>
        <top/>
        <bottom/>
      </border>
    </dxf>
    <dxf>
      <font>
        <strike/>
        <condense val="0"/>
        <extend val="0"/>
      </font>
    </dxf>
    <dxf>
      <font>
        <strike/>
        <condense val="0"/>
        <extend val="0"/>
      </font>
    </dxf>
    <dxf>
      <font>
        <condense val="0"/>
        <extend val="0"/>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condense val="0"/>
        <extend val="0"/>
        <color auto="1"/>
      </font>
    </dxf>
    <dxf>
      <font>
        <strike/>
        <condense val="0"/>
        <extend val="0"/>
        <color auto="1"/>
      </font>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dxf>
    <dxf>
      <font>
        <strike val="0"/>
        <color theme="0"/>
      </font>
    </dxf>
    <dxf>
      <font>
        <strike val="0"/>
        <color theme="0"/>
      </font>
    </dxf>
    <dxf>
      <font>
        <strike val="0"/>
        <color theme="0"/>
      </font>
    </dxf>
    <dxf>
      <font>
        <strike val="0"/>
        <color theme="0"/>
      </font>
    </dxf>
    <dxf>
      <font>
        <strike val="0"/>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3"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CheckBox" checked="Checked" fmlaLink="$F$28" lockText="1" noThreeD="1"/>
</file>

<file path=xl/ctrlProps/ctrlProp6.xml><?xml version="1.0" encoding="utf-8"?>
<formControlPr xmlns="http://schemas.microsoft.com/office/spreadsheetml/2009/9/main" objectType="Radio" firstButton="1" fmlaLink="$F$74"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123825</xdr:colOff>
      <xdr:row>16</xdr:row>
      <xdr:rowOff>19050</xdr:rowOff>
    </xdr:from>
    <xdr:to>
      <xdr:col>3</xdr:col>
      <xdr:colOff>742950</xdr:colOff>
      <xdr:row>19</xdr:row>
      <xdr:rowOff>57150</xdr:rowOff>
    </xdr:to>
    <xdr:pic>
      <xdr:nvPicPr>
        <xdr:cNvPr id="14754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3300" y="48482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xdr:colOff>
      <xdr:row>14</xdr:row>
      <xdr:rowOff>20059</xdr:rowOff>
    </xdr:from>
    <xdr:to>
      <xdr:col>4</xdr:col>
      <xdr:colOff>4</xdr:colOff>
      <xdr:row>15</xdr:row>
      <xdr:rowOff>12080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9525</xdr:rowOff>
    </xdr:from>
    <xdr:to>
      <xdr:col>9</xdr:col>
      <xdr:colOff>276225</xdr:colOff>
      <xdr:row>0</xdr:row>
      <xdr:rowOff>828675</xdr:rowOff>
    </xdr:to>
    <xdr:grpSp>
      <xdr:nvGrpSpPr>
        <xdr:cNvPr id="125508" name="Group 1">
          <a:hlinkClick xmlns:r="http://schemas.openxmlformats.org/officeDocument/2006/relationships" r:id="rId1"/>
        </xdr:cNvPr>
        <xdr:cNvGrpSpPr>
          <a:grpSpLocks/>
        </xdr:cNvGrpSpPr>
      </xdr:nvGrpSpPr>
      <xdr:grpSpPr bwMode="auto">
        <a:xfrm>
          <a:off x="6610350" y="9525"/>
          <a:ext cx="1362075" cy="819150"/>
          <a:chOff x="738" y="5"/>
          <a:chExt cx="84" cy="73"/>
        </a:xfrm>
      </xdr:grpSpPr>
      <xdr:sp macro="" textlink="">
        <xdr:nvSpPr>
          <xdr:cNvPr id="125509"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6210300" y="-555686983"/>
            <a:ext cx="0"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48615" name="Group 3">
          <a:hlinkClick xmlns:r="http://schemas.openxmlformats.org/officeDocument/2006/relationships" r:id="rId1" tooltip="Click for Next Attachment"/>
        </xdr:cNvPr>
        <xdr:cNvGrpSpPr>
          <a:grpSpLocks/>
        </xdr:cNvGrpSpPr>
      </xdr:nvGrpSpPr>
      <xdr:grpSpPr bwMode="auto">
        <a:xfrm>
          <a:off x="7429500" y="47625"/>
          <a:ext cx="1040466" cy="782171"/>
          <a:chOff x="738" y="5"/>
          <a:chExt cx="116" cy="73"/>
        </a:xfrm>
      </xdr:grpSpPr>
      <xdr:sp macro="" textlink="">
        <xdr:nvSpPr>
          <xdr:cNvPr id="14861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67516" name="Group 1">
          <a:hlinkClick xmlns:r="http://schemas.openxmlformats.org/officeDocument/2006/relationships" r:id="rId1" tooltip="Click for Next Attachment"/>
        </xdr:cNvPr>
        <xdr:cNvGrpSpPr>
          <a:grpSpLocks/>
        </xdr:cNvGrpSpPr>
      </xdr:nvGrpSpPr>
      <xdr:grpSpPr bwMode="auto">
        <a:xfrm>
          <a:off x="9689523" y="200025"/>
          <a:ext cx="826943" cy="882361"/>
          <a:chOff x="738" y="5"/>
          <a:chExt cx="116" cy="73"/>
        </a:xfrm>
      </xdr:grpSpPr>
      <xdr:sp macro="" textlink="">
        <xdr:nvSpPr>
          <xdr:cNvPr id="1675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49639" name="Group 1140"/>
        <xdr:cNvGrpSpPr>
          <a:grpSpLocks/>
        </xdr:cNvGrpSpPr>
      </xdr:nvGrpSpPr>
      <xdr:grpSpPr bwMode="auto">
        <a:xfrm>
          <a:off x="9763125" y="38100"/>
          <a:ext cx="1466850" cy="828675"/>
          <a:chOff x="1025" y="4"/>
          <a:chExt cx="154" cy="84"/>
        </a:xfrm>
      </xdr:grpSpPr>
      <xdr:sp macro="" textlink="">
        <xdr:nvSpPr>
          <xdr:cNvPr id="149640"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50708" name="Group 1147"/>
        <xdr:cNvGrpSpPr>
          <a:grpSpLocks/>
        </xdr:cNvGrpSpPr>
      </xdr:nvGrpSpPr>
      <xdr:grpSpPr bwMode="auto">
        <a:xfrm>
          <a:off x="7321412" y="57150"/>
          <a:ext cx="1121051" cy="713133"/>
          <a:chOff x="768" y="6"/>
          <a:chExt cx="117" cy="75"/>
        </a:xfrm>
      </xdr:grpSpPr>
      <xdr:sp macro="" textlink="">
        <xdr:nvSpPr>
          <xdr:cNvPr id="150710"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1371435</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1400175</xdr:colOff>
          <xdr:row>20</xdr:row>
          <xdr:rowOff>76200</xdr:rowOff>
        </xdr:from>
        <xdr:to>
          <xdr:col>4</xdr:col>
          <xdr:colOff>1704975</xdr:colOff>
          <xdr:row>21</xdr:row>
          <xdr:rowOff>228600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51732" name="Group 1">
          <a:hlinkClick xmlns:r="http://schemas.openxmlformats.org/officeDocument/2006/relationships" r:id="rId1" tooltip="Click for Next Attachment"/>
        </xdr:cNvPr>
        <xdr:cNvGrpSpPr>
          <a:grpSpLocks/>
        </xdr:cNvGrpSpPr>
      </xdr:nvGrpSpPr>
      <xdr:grpSpPr bwMode="auto">
        <a:xfrm>
          <a:off x="7147891" y="47625"/>
          <a:ext cx="1136788" cy="692840"/>
          <a:chOff x="738" y="5"/>
          <a:chExt cx="116" cy="73"/>
        </a:xfrm>
      </xdr:grpSpPr>
      <xdr:sp macro="" textlink="">
        <xdr:nvSpPr>
          <xdr:cNvPr id="151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908617</xdr:colOff>
      <xdr:row>22</xdr:row>
      <xdr:rowOff>0</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104775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xdr:col>
      <xdr:colOff>1304925</xdr:colOff>
      <xdr:row>22</xdr:row>
      <xdr:rowOff>28575</xdr:rowOff>
    </xdr:from>
    <xdr:to>
      <xdr:col>4</xdr:col>
      <xdr:colOff>2247900</xdr:colOff>
      <xdr:row>23</xdr:row>
      <xdr:rowOff>0</xdr:rowOff>
    </xdr:to>
    <xdr:sp macro="" textlink="">
      <xdr:nvSpPr>
        <xdr:cNvPr id="120021" name="Text Box 15"/>
        <xdr:cNvSpPr txBox="1">
          <a:spLocks noChangeArrowheads="1"/>
        </xdr:cNvSpPr>
      </xdr:nvSpPr>
      <xdr:spPr bwMode="auto">
        <a:xfrm>
          <a:off x="5257800" y="7343775"/>
          <a:ext cx="2609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228600</xdr:rowOff>
        </xdr:to>
        <xdr:sp macro="" textlink="">
          <xdr:nvSpPr>
            <xdr:cNvPr id="119809" name="Check Box 1" hidden="1">
              <a:extLst>
                <a:ext uri="{63B3BB69-23CF-44E3-9099-C40C66FF867C}">
                  <a14:compatExt spid="_x0000_s119809"/>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52756" name="Group 1248"/>
        <xdr:cNvGrpSpPr>
          <a:grpSpLocks/>
        </xdr:cNvGrpSpPr>
      </xdr:nvGrpSpPr>
      <xdr:grpSpPr bwMode="auto">
        <a:xfrm>
          <a:off x="6960577" y="47625"/>
          <a:ext cx="1189160" cy="719504"/>
          <a:chOff x="731" y="5"/>
          <a:chExt cx="125" cy="76"/>
        </a:xfrm>
      </xdr:grpSpPr>
      <xdr:sp macro="" textlink="">
        <xdr:nvSpPr>
          <xdr:cNvPr id="15275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228600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8</xdr:col>
      <xdr:colOff>38100</xdr:colOff>
      <xdr:row>0</xdr:row>
      <xdr:rowOff>133350</xdr:rowOff>
    </xdr:from>
    <xdr:to>
      <xdr:col>10</xdr:col>
      <xdr:colOff>180975</xdr:colOff>
      <xdr:row>2</xdr:row>
      <xdr:rowOff>533400</xdr:rowOff>
    </xdr:to>
    <xdr:grpSp>
      <xdr:nvGrpSpPr>
        <xdr:cNvPr id="153735" name="Group 1">
          <a:hlinkClick xmlns:r="http://schemas.openxmlformats.org/officeDocument/2006/relationships" r:id="rId1" tooltip="Click for Next Attachment"/>
        </xdr:cNvPr>
        <xdr:cNvGrpSpPr>
          <a:grpSpLocks/>
        </xdr:cNvGrpSpPr>
      </xdr:nvGrpSpPr>
      <xdr:grpSpPr bwMode="auto">
        <a:xfrm>
          <a:off x="11877675" y="133350"/>
          <a:ext cx="1181100" cy="876300"/>
          <a:chOff x="738" y="5"/>
          <a:chExt cx="116" cy="73"/>
        </a:xfrm>
      </xdr:grpSpPr>
      <xdr:sp macro="" textlink="">
        <xdr:nvSpPr>
          <xdr:cNvPr id="15373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54759" name="Group 1">
          <a:hlinkClick xmlns:r="http://schemas.openxmlformats.org/officeDocument/2006/relationships" r:id="rId1" tooltip="Click for Next Attachment"/>
        </xdr:cNvPr>
        <xdr:cNvGrpSpPr>
          <a:grpSpLocks/>
        </xdr:cNvGrpSpPr>
      </xdr:nvGrpSpPr>
      <xdr:grpSpPr bwMode="auto">
        <a:xfrm>
          <a:off x="7222021" y="38100"/>
          <a:ext cx="1111526" cy="756616"/>
          <a:chOff x="738" y="5"/>
          <a:chExt cx="116" cy="73"/>
        </a:xfrm>
      </xdr:grpSpPr>
      <xdr:sp macro="" textlink="">
        <xdr:nvSpPr>
          <xdr:cNvPr id="1547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55828" name="Group 1">
          <a:hlinkClick xmlns:r="http://schemas.openxmlformats.org/officeDocument/2006/relationships" r:id="rId1" tooltip="Click for Next Attachment"/>
        </xdr:cNvPr>
        <xdr:cNvGrpSpPr>
          <a:grpSpLocks/>
        </xdr:cNvGrpSpPr>
      </xdr:nvGrpSpPr>
      <xdr:grpSpPr bwMode="auto">
        <a:xfrm>
          <a:off x="7724775" y="85725"/>
          <a:ext cx="1295400" cy="723900"/>
          <a:chOff x="753" y="8"/>
          <a:chExt cx="116" cy="73"/>
        </a:xfrm>
      </xdr:grpSpPr>
      <xdr:sp macro="" textlink="">
        <xdr:nvSpPr>
          <xdr:cNvPr id="15583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145793" name="Group 1">
          <a:hlinkClick xmlns:r="http://schemas.openxmlformats.org/officeDocument/2006/relationships" r:id="rId1" tooltip="Click for Next Attachment"/>
        </xdr:cNvPr>
        <xdr:cNvGrpSpPr>
          <a:grpSpLocks/>
        </xdr:cNvGrpSpPr>
      </xdr:nvGrpSpPr>
      <xdr:grpSpPr bwMode="auto">
        <a:xfrm>
          <a:off x="7722577" y="85725"/>
          <a:ext cx="1293935" cy="723167"/>
          <a:chOff x="753" y="8"/>
          <a:chExt cx="116" cy="73"/>
        </a:xfrm>
      </xdr:grpSpPr>
      <xdr:sp macro="" textlink="">
        <xdr:nvSpPr>
          <xdr:cNvPr id="145794"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66675</xdr:rowOff>
    </xdr:from>
    <xdr:to>
      <xdr:col>9</xdr:col>
      <xdr:colOff>228600</xdr:colOff>
      <xdr:row>2</xdr:row>
      <xdr:rowOff>523875</xdr:rowOff>
    </xdr:to>
    <xdr:grpSp>
      <xdr:nvGrpSpPr>
        <xdr:cNvPr id="156807" name="Group 1">
          <a:hlinkClick xmlns:r="http://schemas.openxmlformats.org/officeDocument/2006/relationships" r:id="rId1" tooltip="Click for Next Attachment"/>
        </xdr:cNvPr>
        <xdr:cNvGrpSpPr>
          <a:grpSpLocks/>
        </xdr:cNvGrpSpPr>
      </xdr:nvGrpSpPr>
      <xdr:grpSpPr bwMode="auto">
        <a:xfrm>
          <a:off x="8481391" y="66675"/>
          <a:ext cx="1454426" cy="921026"/>
          <a:chOff x="919" y="4"/>
          <a:chExt cx="116" cy="73"/>
        </a:xfrm>
      </xdr:grpSpPr>
      <xdr:sp macro="" textlink="">
        <xdr:nvSpPr>
          <xdr:cNvPr id="156808"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344025" y="91549326807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57831" name="Group 1">
          <a:hlinkClick xmlns:r="http://schemas.openxmlformats.org/officeDocument/2006/relationships" r:id="rId1" tooltip="Click for Next Attachment"/>
        </xdr:cNvPr>
        <xdr:cNvGrpSpPr>
          <a:grpSpLocks/>
        </xdr:cNvGrpSpPr>
      </xdr:nvGrpSpPr>
      <xdr:grpSpPr bwMode="auto">
        <a:xfrm>
          <a:off x="7250596" y="47625"/>
          <a:ext cx="1111526" cy="780222"/>
          <a:chOff x="738" y="5"/>
          <a:chExt cx="116" cy="73"/>
        </a:xfrm>
      </xdr:grpSpPr>
      <xdr:sp macro="" textlink="">
        <xdr:nvSpPr>
          <xdr:cNvPr id="1578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58855" name="Group 857"/>
        <xdr:cNvGrpSpPr>
          <a:grpSpLocks/>
        </xdr:cNvGrpSpPr>
      </xdr:nvGrpSpPr>
      <xdr:grpSpPr bwMode="auto">
        <a:xfrm>
          <a:off x="7248525" y="47625"/>
          <a:ext cx="1104900" cy="838200"/>
          <a:chOff x="761" y="5"/>
          <a:chExt cx="116" cy="86"/>
        </a:xfrm>
      </xdr:grpSpPr>
      <xdr:sp macro="" textlink="">
        <xdr:nvSpPr>
          <xdr:cNvPr id="158856"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59879" name="Group 1">
          <a:hlinkClick xmlns:r="http://schemas.openxmlformats.org/officeDocument/2006/relationships" r:id="rId1" tooltip="Click for Next Attachment"/>
        </xdr:cNvPr>
        <xdr:cNvGrpSpPr>
          <a:grpSpLocks/>
        </xdr:cNvGrpSpPr>
      </xdr:nvGrpSpPr>
      <xdr:grpSpPr bwMode="auto">
        <a:xfrm>
          <a:off x="6686550" y="209550"/>
          <a:ext cx="1323975" cy="695325"/>
          <a:chOff x="738" y="5"/>
          <a:chExt cx="116" cy="73"/>
        </a:xfrm>
      </xdr:grpSpPr>
      <xdr:sp macro="" textlink="">
        <xdr:nvSpPr>
          <xdr:cNvPr id="15988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60905" name="Group 2">
          <a:hlinkClick xmlns:r="http://schemas.openxmlformats.org/officeDocument/2006/relationships" r:id="rId1" tooltip="Click for Next Attachment"/>
        </xdr:cNvPr>
        <xdr:cNvGrpSpPr>
          <a:grpSpLocks/>
        </xdr:cNvGrpSpPr>
      </xdr:nvGrpSpPr>
      <xdr:grpSpPr bwMode="auto">
        <a:xfrm>
          <a:off x="7487478" y="57150"/>
          <a:ext cx="1502051" cy="949601"/>
          <a:chOff x="738" y="5"/>
          <a:chExt cx="116" cy="73"/>
        </a:xfrm>
      </xdr:grpSpPr>
      <xdr:sp macro="" textlink="">
        <xdr:nvSpPr>
          <xdr:cNvPr id="16090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2</xdr:col>
          <xdr:colOff>257175</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61927" name="Group 1">
          <a:hlinkClick xmlns:r="http://schemas.openxmlformats.org/officeDocument/2006/relationships" r:id="rId1" tooltip="Click for Next Attachment"/>
        </xdr:cNvPr>
        <xdr:cNvGrpSpPr>
          <a:grpSpLocks/>
        </xdr:cNvGrpSpPr>
      </xdr:nvGrpSpPr>
      <xdr:grpSpPr bwMode="auto">
        <a:xfrm>
          <a:off x="8553450" y="38100"/>
          <a:ext cx="1238250" cy="762000"/>
          <a:chOff x="738" y="5"/>
          <a:chExt cx="116" cy="73"/>
        </a:xfrm>
      </xdr:grpSpPr>
      <xdr:sp macro="" textlink="">
        <xdr:nvSpPr>
          <xdr:cNvPr id="1619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62951" name="Group 95"/>
        <xdr:cNvGrpSpPr>
          <a:grpSpLocks/>
        </xdr:cNvGrpSpPr>
      </xdr:nvGrpSpPr>
      <xdr:grpSpPr bwMode="auto">
        <a:xfrm>
          <a:off x="7230132" y="38100"/>
          <a:ext cx="1107527" cy="965966"/>
          <a:chOff x="760" y="4"/>
          <a:chExt cx="116" cy="99"/>
        </a:xfrm>
      </xdr:grpSpPr>
      <xdr:sp macro="" textlink="">
        <xdr:nvSpPr>
          <xdr:cNvPr id="162952"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63975" name="Group 5"/>
        <xdr:cNvGrpSpPr>
          <a:grpSpLocks/>
        </xdr:cNvGrpSpPr>
      </xdr:nvGrpSpPr>
      <xdr:grpSpPr bwMode="auto">
        <a:xfrm>
          <a:off x="6488496" y="307428"/>
          <a:ext cx="1374227" cy="810281"/>
          <a:chOff x="675" y="24"/>
          <a:chExt cx="144" cy="83"/>
        </a:xfrm>
      </xdr:grpSpPr>
      <xdr:sp macro="" textlink="">
        <xdr:nvSpPr>
          <xdr:cNvPr id="163976"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65000" name="Group 5">
          <a:hlinkClick xmlns:r="http://schemas.openxmlformats.org/officeDocument/2006/relationships" r:id="rId1" tooltip="Back to Cover Page"/>
        </xdr:cNvPr>
        <xdr:cNvGrpSpPr>
          <a:grpSpLocks/>
        </xdr:cNvGrpSpPr>
      </xdr:nvGrpSpPr>
      <xdr:grpSpPr bwMode="auto">
        <a:xfrm>
          <a:off x="7407519" y="5506183"/>
          <a:ext cx="0" cy="796436"/>
          <a:chOff x="762" y="5"/>
          <a:chExt cx="116" cy="73"/>
        </a:xfrm>
      </xdr:grpSpPr>
      <xdr:sp macro="" textlink="">
        <xdr:nvSpPr>
          <xdr:cNvPr id="165001"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8292863097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CS/47-Automation%20Lab/Bid%20Docs/Volume-III/1-First%20Envelope%20(Bid%20Form%20&amp;%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11086/AppData/Local/Microsoft/Windows/INetCache/Content.Outlook/0Q4503LX/First%20Envelope%20-%20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60020587/Desktop/1st-Envelope_SS02_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GCB"/>
      <sheetName val="Attach 17"/>
      <sheetName val="Attach 19"/>
      <sheetName val="Bid Form 1st Env."/>
      <sheetName val="N-W (Cr.)"/>
      <sheetName val="Sheet1"/>
      <sheetName val="Sheet2"/>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ow r="7">
          <cell r="A7" t="str">
            <v>Bidder's Name &amp; Address</v>
          </cell>
        </row>
      </sheetData>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Attach 20"/>
      <sheetName val="Bid Form 1st Env."/>
      <sheetName val="N-W (Cr.)"/>
      <sheetName val="Sheet1"/>
    </sheetNames>
    <sheetDataSet>
      <sheetData sheetId="0"/>
      <sheetData sheetId="1"/>
      <sheetData sheetId="2"/>
      <sheetData sheetId="3"/>
      <sheetData sheetId="4">
        <row r="15">
          <cell r="B15" t="str">
            <v>--</v>
          </cell>
          <cell r="F15" t="str">
            <v/>
          </cell>
        </row>
        <row r="16">
          <cell r="B16" t="str">
            <v/>
          </cell>
          <cell r="F16" t="str">
            <v/>
          </cell>
        </row>
      </sheetData>
      <sheetData sheetId="5"/>
      <sheetData sheetId="6"/>
      <sheetData sheetId="7"/>
      <sheetData sheetId="8"/>
      <sheetData sheetId="9"/>
      <sheetData sheetId="10">
        <row r="12">
          <cell r="E12" t="str">
            <v>Gurgaon (Haryana) - 122001</v>
          </cell>
        </row>
      </sheetData>
      <sheetData sheetId="11"/>
      <sheetData sheetId="12"/>
      <sheetData sheetId="13"/>
      <sheetData sheetId="14"/>
      <sheetData sheetId="15"/>
      <sheetData sheetId="16"/>
      <sheetData sheetId="17"/>
      <sheetData sheetId="18"/>
      <sheetData sheetId="19"/>
      <sheetData sheetId="20">
        <row r="6">
          <cell r="A6" t="str">
            <v>Bidder’s Name and Address (Lead Partner) :</v>
          </cell>
          <cell r="F6" t="str">
            <v>To:</v>
          </cell>
        </row>
        <row r="7">
          <cell r="A7" t="str">
            <v/>
          </cell>
          <cell r="F7" t="str">
            <v>Contract Services</v>
          </cell>
        </row>
        <row r="8">
          <cell r="B8" t="str">
            <v/>
          </cell>
          <cell r="F8" t="str">
            <v>Power Grid Corporation of India Ltd.,</v>
          </cell>
        </row>
        <row r="9">
          <cell r="B9" t="str">
            <v/>
          </cell>
          <cell r="F9" t="str">
            <v>"Saudamini", Plot No.-2</v>
          </cell>
        </row>
        <row r="10">
          <cell r="B10" t="str">
            <v/>
          </cell>
          <cell r="F10" t="str">
            <v xml:space="preserve">Sector-29, </v>
          </cell>
        </row>
        <row r="11">
          <cell r="B11" t="str">
            <v/>
          </cell>
        </row>
      </sheetData>
      <sheetData sheetId="21"/>
      <sheetData sheetId="22"/>
      <sheetData sheetId="23"/>
      <sheetData sheetId="24"/>
      <sheetData sheetId="25"/>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4FB5F28-D8E8-44AB-A3E1-3EC2D7365527}" protected="1">
  <header guid="{24FB5F28-D8E8-44AB-A3E1-3EC2D7365527}" dateTime="2019-02-21T16:05:41" maxSheetId="26" userName="Chandra Kr. Kamat {चंद्र कुमार कामत}"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4FB5F28-D8E8-44AB-A3E1-3EC2D7365527}" name="Chandra Kr. Kamat {चंद्र कुमार कामत}" id="-1487498540" dateTime="2019-02-21T16:05:4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vmlDrawing" Target="../drawings/vmlDrawing1.vml"/><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drawing" Target="../drawings/drawing2.xml"/><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drawing" Target="../drawings/drawing3.xml"/><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drawing" Target="../drawings/drawing4.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29" Type="http://schemas.openxmlformats.org/officeDocument/2006/relationships/drawing" Target="../drawings/drawing5.xml"/><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28" Type="http://schemas.openxmlformats.org/officeDocument/2006/relationships/printerSettings" Target="../printerSettings/printerSettings122.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printerSettings" Target="../printerSettings/printerSettings12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26" Type="http://schemas.openxmlformats.org/officeDocument/2006/relationships/printerSettings" Target="../printerSettings/printerSettings148.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5" Type="http://schemas.openxmlformats.org/officeDocument/2006/relationships/printerSettings" Target="../printerSettings/printerSettings147.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29" Type="http://schemas.openxmlformats.org/officeDocument/2006/relationships/drawing" Target="../drawings/drawing6.xml"/><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24" Type="http://schemas.openxmlformats.org/officeDocument/2006/relationships/printerSettings" Target="../printerSettings/printerSettings146.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printerSettings" Target="../printerSettings/printerSettings145.bin"/><Relationship Id="rId28" Type="http://schemas.openxmlformats.org/officeDocument/2006/relationships/printerSettings" Target="../printerSettings/printerSettings150.bin"/><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31" Type="http://schemas.openxmlformats.org/officeDocument/2006/relationships/ctrlProp" Target="../ctrlProps/ctrlProp1.xml"/><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 Id="rId27" Type="http://schemas.openxmlformats.org/officeDocument/2006/relationships/printerSettings" Target="../printerSettings/printerSettings149.bin"/><Relationship Id="rId30"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drawing" Target="../drawings/drawing7.xml"/><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ctrlProp" Target="../ctrlProps/ctrlProp2.xml"/><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vmlDrawing" Target="../drawings/vmlDrawing4.v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drawing" Target="../drawings/drawing8.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ctrlProp" Target="../ctrlProps/ctrlProp3.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drawing" Target="../drawings/drawing9.xml"/><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ctrlProp" Target="../ctrlProps/ctrlProp4.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26" Type="http://schemas.openxmlformats.org/officeDocument/2006/relationships/printerSettings" Target="../printerSettings/printerSettings243.bin"/><Relationship Id="rId3" Type="http://schemas.openxmlformats.org/officeDocument/2006/relationships/printerSettings" Target="../printerSettings/printerSettings220.bin"/><Relationship Id="rId21" Type="http://schemas.openxmlformats.org/officeDocument/2006/relationships/printerSettings" Target="../printerSettings/printerSettings238.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printerSettings" Target="../printerSettings/printerSettings242.bin"/><Relationship Id="rId2" Type="http://schemas.openxmlformats.org/officeDocument/2006/relationships/printerSettings" Target="../printerSettings/printerSettings219.bin"/><Relationship Id="rId16" Type="http://schemas.openxmlformats.org/officeDocument/2006/relationships/printerSettings" Target="../printerSettings/printerSettings233.bin"/><Relationship Id="rId20" Type="http://schemas.openxmlformats.org/officeDocument/2006/relationships/printerSettings" Target="../printerSettings/printerSettings237.bin"/><Relationship Id="rId29" Type="http://schemas.openxmlformats.org/officeDocument/2006/relationships/drawing" Target="../drawings/drawing10.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24" Type="http://schemas.openxmlformats.org/officeDocument/2006/relationships/printerSettings" Target="../printerSettings/printerSettings241.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23" Type="http://schemas.openxmlformats.org/officeDocument/2006/relationships/printerSettings" Target="../printerSettings/printerSettings240.bin"/><Relationship Id="rId28" Type="http://schemas.openxmlformats.org/officeDocument/2006/relationships/printerSettings" Target="../printerSettings/printerSettings245.bin"/><Relationship Id="rId10" Type="http://schemas.openxmlformats.org/officeDocument/2006/relationships/printerSettings" Target="../printerSettings/printerSettings227.bin"/><Relationship Id="rId19" Type="http://schemas.openxmlformats.org/officeDocument/2006/relationships/printerSettings" Target="../printerSettings/printerSettings236.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 Id="rId22" Type="http://schemas.openxmlformats.org/officeDocument/2006/relationships/printerSettings" Target="../printerSettings/printerSettings239.bin"/><Relationship Id="rId27" Type="http://schemas.openxmlformats.org/officeDocument/2006/relationships/printerSettings" Target="../printerSettings/printerSettings2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printerSettings" Target="../printerSettings/printerSettings263.bin"/><Relationship Id="rId26" Type="http://schemas.openxmlformats.org/officeDocument/2006/relationships/printerSettings" Target="../printerSettings/printerSettings271.bin"/><Relationship Id="rId3" Type="http://schemas.openxmlformats.org/officeDocument/2006/relationships/printerSettings" Target="../printerSettings/printerSettings248.bin"/><Relationship Id="rId21" Type="http://schemas.openxmlformats.org/officeDocument/2006/relationships/printerSettings" Target="../printerSettings/printerSettings266.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5" Type="http://schemas.openxmlformats.org/officeDocument/2006/relationships/printerSettings" Target="../printerSettings/printerSettings270.bin"/><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printerSettings" Target="../printerSettings/printerSettings265.bin"/><Relationship Id="rId29" Type="http://schemas.openxmlformats.org/officeDocument/2006/relationships/drawing" Target="../drawings/drawing11.xml"/><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24" Type="http://schemas.openxmlformats.org/officeDocument/2006/relationships/printerSettings" Target="../printerSettings/printerSettings269.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23" Type="http://schemas.openxmlformats.org/officeDocument/2006/relationships/printerSettings" Target="../printerSettings/printerSettings268.bin"/><Relationship Id="rId28" Type="http://schemas.openxmlformats.org/officeDocument/2006/relationships/printerSettings" Target="../printerSettings/printerSettings273.bin"/><Relationship Id="rId10" Type="http://schemas.openxmlformats.org/officeDocument/2006/relationships/printerSettings" Target="../printerSettings/printerSettings255.bin"/><Relationship Id="rId19" Type="http://schemas.openxmlformats.org/officeDocument/2006/relationships/printerSettings" Target="../printerSettings/printerSettings264.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 Id="rId22" Type="http://schemas.openxmlformats.org/officeDocument/2006/relationships/printerSettings" Target="../printerSettings/printerSettings267.bin"/><Relationship Id="rId27" Type="http://schemas.openxmlformats.org/officeDocument/2006/relationships/printerSettings" Target="../printerSettings/printerSettings27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26" Type="http://schemas.openxmlformats.org/officeDocument/2006/relationships/printerSettings" Target="../printerSettings/printerSettings299.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printerSettings" Target="../printerSettings/printerSettings298.bin"/><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29" Type="http://schemas.openxmlformats.org/officeDocument/2006/relationships/drawing" Target="../drawings/drawing12.xml"/><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28" Type="http://schemas.openxmlformats.org/officeDocument/2006/relationships/printerSettings" Target="../printerSettings/printerSettings301.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31" Type="http://schemas.openxmlformats.org/officeDocument/2006/relationships/ctrlProp" Target="../ctrlProps/ctrlProp5.xml"/><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 Id="rId27" Type="http://schemas.openxmlformats.org/officeDocument/2006/relationships/printerSettings" Target="../printerSettings/printerSettings300.bin"/><Relationship Id="rId30" Type="http://schemas.openxmlformats.org/officeDocument/2006/relationships/vmlDrawing" Target="../drawings/vmlDrawing6.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5" Type="http://schemas.openxmlformats.org/officeDocument/2006/relationships/printerSettings" Target="../printerSettings/printerSettings306.bin"/><Relationship Id="rId4" Type="http://schemas.openxmlformats.org/officeDocument/2006/relationships/printerSettings" Target="../printerSettings/printerSettings305.bin"/><Relationship Id="rId9"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 Type="http://schemas.openxmlformats.org/officeDocument/2006/relationships/printerSettings" Target="../printerSettings/printerSettings312.bin"/><Relationship Id="rId21" Type="http://schemas.openxmlformats.org/officeDocument/2006/relationships/printerSettings" Target="../printerSettings/printerSettings330.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0" Type="http://schemas.openxmlformats.org/officeDocument/2006/relationships/printerSettings" Target="../printerSettings/printerSettings329.bin"/><Relationship Id="rId29" Type="http://schemas.openxmlformats.org/officeDocument/2006/relationships/drawing" Target="../drawings/drawing14.xml"/><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printerSettings" Target="../printerSettings/printerSettings337.bin"/><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5.bin"/><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 Type="http://schemas.openxmlformats.org/officeDocument/2006/relationships/printerSettings" Target="../printerSettings/printerSettings340.bin"/><Relationship Id="rId21" Type="http://schemas.openxmlformats.org/officeDocument/2006/relationships/printerSettings" Target="../printerSettings/printerSettings358.bin"/><Relationship Id="rId7" Type="http://schemas.openxmlformats.org/officeDocument/2006/relationships/printerSettings" Target="../printerSettings/printerSettings344.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0" Type="http://schemas.openxmlformats.org/officeDocument/2006/relationships/printerSettings" Target="../printerSettings/printerSettings357.bin"/><Relationship Id="rId29" Type="http://schemas.openxmlformats.org/officeDocument/2006/relationships/drawing" Target="../drawings/drawing15.xml"/><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18" Type="http://schemas.openxmlformats.org/officeDocument/2006/relationships/printerSettings" Target="../printerSettings/printerSettings383.bin"/><Relationship Id="rId26" Type="http://schemas.openxmlformats.org/officeDocument/2006/relationships/drawing" Target="../drawings/drawing16.xml"/><Relationship Id="rId3" Type="http://schemas.openxmlformats.org/officeDocument/2006/relationships/printerSettings" Target="../printerSettings/printerSettings368.bin"/><Relationship Id="rId21" Type="http://schemas.openxmlformats.org/officeDocument/2006/relationships/printerSettings" Target="../printerSettings/printerSettings386.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printerSettings" Target="../printerSettings/printerSettings382.bin"/><Relationship Id="rId25" Type="http://schemas.openxmlformats.org/officeDocument/2006/relationships/printerSettings" Target="../printerSettings/printerSettings390.bin"/><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20" Type="http://schemas.openxmlformats.org/officeDocument/2006/relationships/printerSettings" Target="../printerSettings/printerSettings385.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24" Type="http://schemas.openxmlformats.org/officeDocument/2006/relationships/printerSettings" Target="../printerSettings/printerSettings389.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23" Type="http://schemas.openxmlformats.org/officeDocument/2006/relationships/printerSettings" Target="../printerSettings/printerSettings388.bin"/><Relationship Id="rId10" Type="http://schemas.openxmlformats.org/officeDocument/2006/relationships/printerSettings" Target="../printerSettings/printerSettings375.bin"/><Relationship Id="rId19" Type="http://schemas.openxmlformats.org/officeDocument/2006/relationships/printerSettings" Target="../printerSettings/printerSettings384.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 Id="rId22" Type="http://schemas.openxmlformats.org/officeDocument/2006/relationships/printerSettings" Target="../printerSettings/printerSettings3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drawing" Target="../drawings/drawing17.xml"/><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29" Type="http://schemas.openxmlformats.org/officeDocument/2006/relationships/drawing" Target="../drawings/drawing18.xml"/><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ctrlProp" Target="../ctrlProps/ctrlProp7.xml"/><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ctrlProp" Target="../ctrlProps/ctrlProp6.xml"/><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1.bin"/><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drawing" Target="../drawings/drawing19.xml"/><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drawing" Target="../drawings/drawing20.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drawing" Target="../drawings/drawing21.xml"/><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5" Type="http://schemas.openxmlformats.org/officeDocument/2006/relationships/printerSettings" Target="../printerSettings/printerSettings520.bin"/><Relationship Id="rId10" Type="http://schemas.openxmlformats.org/officeDocument/2006/relationships/printerSettings" Target="../printerSettings/printerSettings525.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ctrlProp" Target="../ctrlProps/ctrlProp8.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vmlDrawing" Target="../drawings/vmlDrawing8.vml"/><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drawing" Target="../drawings/drawing22.xml"/><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I22"/>
  <sheetViews>
    <sheetView showGridLines="0" view="pageBreakPreview" zoomScaleNormal="100" zoomScaleSheetLayoutView="100" workbookViewId="0">
      <selection activeCell="N9" sqref="N9"/>
    </sheetView>
  </sheetViews>
  <sheetFormatPr defaultRowHeight="16.5"/>
  <cols>
    <col min="1" max="1" width="6.28515625" style="127" customWidth="1"/>
    <col min="2" max="2" width="51.7109375" style="127" customWidth="1"/>
    <col min="3" max="3" width="50.42578125" style="127" customWidth="1"/>
    <col min="4" max="4" width="39.5703125" style="127" customWidth="1"/>
    <col min="5" max="5" width="9.85546875" style="127" customWidth="1"/>
    <col min="6" max="8" width="9.140625" style="127"/>
    <col min="9" max="16384" width="9.140625" style="128"/>
  </cols>
  <sheetData>
    <row r="1" spans="1:8" ht="29.25" customHeight="1">
      <c r="A1" s="564" t="s">
        <v>441</v>
      </c>
      <c r="B1" s="564"/>
      <c r="C1" s="564"/>
      <c r="D1" s="564"/>
      <c r="E1" s="555" t="s">
        <v>734</v>
      </c>
      <c r="F1" s="126"/>
    </row>
    <row r="2" spans="1:8" ht="80.25" customHeight="1">
      <c r="A2" s="565" t="s">
        <v>735</v>
      </c>
      <c r="B2" s="566"/>
      <c r="C2" s="566"/>
      <c r="D2" s="567"/>
      <c r="E2" s="556"/>
      <c r="F2" s="126"/>
    </row>
    <row r="3" spans="1:8" ht="19.5" customHeight="1">
      <c r="A3" s="568" t="s">
        <v>729</v>
      </c>
      <c r="B3" s="569"/>
      <c r="C3" s="569"/>
      <c r="D3" s="570"/>
      <c r="E3" s="556"/>
      <c r="F3" s="126"/>
    </row>
    <row r="4" spans="1:8" s="130" customFormat="1" ht="20.25" customHeight="1">
      <c r="A4" s="129">
        <v>1</v>
      </c>
      <c r="B4" s="554" t="s">
        <v>442</v>
      </c>
      <c r="C4" s="554"/>
      <c r="D4" s="554"/>
      <c r="E4" s="556"/>
      <c r="H4" s="131"/>
    </row>
    <row r="5" spans="1:8" s="130" customFormat="1" ht="32.25" customHeight="1">
      <c r="A5" s="129">
        <v>2</v>
      </c>
      <c r="B5" s="554" t="s">
        <v>669</v>
      </c>
      <c r="C5" s="554"/>
      <c r="D5" s="554"/>
      <c r="E5" s="556"/>
      <c r="F5" s="132"/>
      <c r="G5" s="131"/>
      <c r="H5" s="131"/>
    </row>
    <row r="6" spans="1:8" s="130" customFormat="1" ht="20.100000000000001" customHeight="1">
      <c r="A6" s="133">
        <v>3</v>
      </c>
      <c r="B6" s="562" t="s">
        <v>90</v>
      </c>
      <c r="C6" s="562"/>
      <c r="D6" s="562"/>
      <c r="E6" s="556"/>
      <c r="F6" s="132"/>
      <c r="G6" s="131"/>
      <c r="H6" s="131"/>
    </row>
    <row r="7" spans="1:8" s="130" customFormat="1" ht="29.25" customHeight="1">
      <c r="A7" s="133">
        <v>4</v>
      </c>
      <c r="B7" s="554" t="s">
        <v>307</v>
      </c>
      <c r="C7" s="554"/>
      <c r="D7" s="554"/>
      <c r="E7" s="556"/>
      <c r="F7" s="132"/>
      <c r="G7" s="131"/>
      <c r="H7" s="131"/>
    </row>
    <row r="8" spans="1:8" s="130" customFormat="1" ht="37.5" customHeight="1">
      <c r="A8" s="133">
        <v>5</v>
      </c>
      <c r="B8" s="554" t="s">
        <v>536</v>
      </c>
      <c r="C8" s="554"/>
      <c r="D8" s="554"/>
      <c r="E8" s="556"/>
      <c r="F8" s="132"/>
      <c r="G8" s="131"/>
      <c r="H8" s="131"/>
    </row>
    <row r="9" spans="1:8" s="130" customFormat="1" ht="21.75" customHeight="1">
      <c r="A9" s="133">
        <v>6</v>
      </c>
      <c r="B9" s="554" t="s">
        <v>615</v>
      </c>
      <c r="C9" s="554"/>
      <c r="D9" s="554"/>
      <c r="E9" s="556"/>
      <c r="F9" s="132"/>
      <c r="G9" s="131"/>
      <c r="H9" s="131"/>
    </row>
    <row r="10" spans="1:8" s="130" customFormat="1" ht="18.75" customHeight="1">
      <c r="A10" s="133">
        <v>7</v>
      </c>
      <c r="B10" s="554" t="s">
        <v>726</v>
      </c>
      <c r="C10" s="554"/>
      <c r="D10" s="554"/>
      <c r="E10" s="556"/>
      <c r="F10" s="132"/>
      <c r="G10" s="131"/>
      <c r="H10" s="131"/>
    </row>
    <row r="11" spans="1:8" s="130" customFormat="1" ht="20.25" customHeight="1">
      <c r="A11" s="133">
        <v>8</v>
      </c>
      <c r="B11" s="554" t="s">
        <v>725</v>
      </c>
      <c r="C11" s="554"/>
      <c r="D11" s="554"/>
      <c r="E11" s="556"/>
      <c r="F11" s="132"/>
      <c r="G11" s="131"/>
      <c r="H11" s="131"/>
    </row>
    <row r="12" spans="1:8" s="130" customFormat="1">
      <c r="A12" s="133"/>
      <c r="B12" s="554"/>
      <c r="C12" s="554"/>
      <c r="D12" s="554"/>
      <c r="E12" s="556"/>
      <c r="F12" s="132"/>
      <c r="G12" s="131"/>
      <c r="H12" s="131"/>
    </row>
    <row r="13" spans="1:8" s="130" customFormat="1">
      <c r="A13" s="133"/>
      <c r="B13" s="554"/>
      <c r="C13" s="554"/>
      <c r="D13" s="554"/>
      <c r="E13" s="556"/>
      <c r="F13" s="132"/>
      <c r="G13" s="131"/>
      <c r="H13" s="131"/>
    </row>
    <row r="14" spans="1:8">
      <c r="A14" s="126"/>
      <c r="B14" s="126"/>
      <c r="C14" s="126"/>
      <c r="D14" s="126"/>
      <c r="E14" s="556"/>
      <c r="F14" s="126"/>
    </row>
    <row r="15" spans="1:8" ht="23.25" customHeight="1">
      <c r="A15" s="558"/>
      <c r="B15" s="558"/>
      <c r="C15" s="558"/>
      <c r="D15" s="558"/>
      <c r="E15" s="556"/>
      <c r="F15" s="126"/>
    </row>
    <row r="16" spans="1:8" ht="8.1" customHeight="1">
      <c r="A16" s="134"/>
      <c r="B16" s="134"/>
      <c r="C16" s="134"/>
      <c r="D16" s="134"/>
      <c r="E16" s="556"/>
      <c r="F16" s="126"/>
    </row>
    <row r="17" spans="1:9" ht="20.100000000000001" customHeight="1">
      <c r="A17" s="561" t="s">
        <v>437</v>
      </c>
      <c r="B17" s="561"/>
      <c r="C17" s="561"/>
      <c r="D17" s="135"/>
      <c r="E17" s="556"/>
    </row>
    <row r="18" spans="1:9" ht="15.95" customHeight="1">
      <c r="A18" s="559" t="s">
        <v>438</v>
      </c>
      <c r="B18" s="559"/>
      <c r="C18" s="559"/>
      <c r="D18" s="126"/>
      <c r="E18" s="556"/>
      <c r="F18" s="126"/>
    </row>
    <row r="19" spans="1:9" ht="20.100000000000001" customHeight="1">
      <c r="A19" s="560" t="s">
        <v>439</v>
      </c>
      <c r="B19" s="560"/>
      <c r="C19" s="560"/>
      <c r="D19" s="135"/>
      <c r="E19" s="556"/>
      <c r="F19" s="136"/>
      <c r="G19" s="136"/>
      <c r="H19" s="136"/>
      <c r="I19" s="136"/>
    </row>
    <row r="20" spans="1:9" ht="15.95" customHeight="1">
      <c r="A20" s="563" t="s">
        <v>440</v>
      </c>
      <c r="B20" s="563"/>
      <c r="C20" s="563"/>
      <c r="D20" s="134"/>
      <c r="E20" s="557"/>
      <c r="F20" s="136"/>
      <c r="G20" s="136"/>
      <c r="H20" s="136"/>
      <c r="I20" s="136"/>
    </row>
    <row r="21" spans="1:9">
      <c r="A21" s="137"/>
      <c r="B21" s="137"/>
      <c r="C21" s="137"/>
      <c r="D21" s="137"/>
    </row>
    <row r="22" spans="1:9">
      <c r="A22" s="126"/>
      <c r="B22" s="126"/>
      <c r="C22" s="126"/>
      <c r="D22" s="126"/>
    </row>
  </sheetData>
  <sheetProtection password="D05E" sheet="1" objects="1" scenarios="1" selectLockedCells="1" selectUnlockedCells="1"/>
  <customSheetViews>
    <customSheetView guid="{0879A158-DD54-438D-853B-7AD4C354BB08}" showPageBreaks="1" showGridLines="0" printArea="1" view="pageBreakPreview">
      <selection activeCell="N9" sqref="N9"/>
      <rowBreaks count="1" manualBreakCount="1">
        <brk id="20" max="16383" man="1"/>
      </rowBreaks>
      <pageMargins left="0.15748031496063" right="0.17" top="0.65" bottom="0.4" header="0.37" footer="0.21"/>
      <printOptions horizontalCentered="1"/>
      <pageSetup paperSize="9" scale="87" orientation="landscape" r:id="rId1"/>
      <headerFooter alignWithMargins="0"/>
    </customSheetView>
    <customSheetView guid="{1B809EF8-CAC3-4DFB-B8F9-276F579FD60D}" showPageBreaks="1" showGridLines="0" printArea="1" view="pageBreakPreview">
      <selection activeCell="C14" sqref="C14"/>
      <rowBreaks count="1" manualBreakCount="1">
        <brk id="20" max="16383" man="1"/>
      </rowBreaks>
      <pageMargins left="0.15748031496063" right="0.17" top="0.65" bottom="0.4" header="0.37" footer="0.21"/>
      <printOptions horizontalCentered="1"/>
      <pageSetup paperSize="9" scale="87" orientation="landscape" r:id="rId2"/>
      <headerFooter alignWithMargins="0"/>
    </customSheetView>
    <customSheetView guid="{694FCF37-9FD0-4AE0-9718-E553F1189569}" showPageBreaks="1" showGridLines="0" printArea="1" view="pageBreakPreview">
      <selection activeCell="B11" sqref="B11:D11"/>
      <rowBreaks count="1" manualBreakCount="1">
        <brk id="20" max="16383" man="1"/>
      </rowBreaks>
      <pageMargins left="0.15748031496063" right="0.17" top="0.65" bottom="0.4" header="0.37" footer="0.21"/>
      <printOptions horizontalCentered="1"/>
      <pageSetup paperSize="9" scale="87" orientation="landscape" r:id="rId3"/>
      <headerFooter alignWithMargins="0"/>
    </customSheetView>
    <customSheetView guid="{39A11D1B-FC08-4BC0-8BFA-8F6D6D4E6E39}" showGridLines="0">
      <selection activeCell="C8" sqref="C8:E8"/>
      <rowBreaks count="1" manualBreakCount="1">
        <brk id="20" max="16383" man="1"/>
      </rowBreaks>
      <pageMargins left="0.15748031496063" right="0.17" top="0.65" bottom="0.4" header="0.37" footer="0.21"/>
      <printOptions horizontalCentered="1"/>
      <pageSetup paperSize="9" scale="87" orientation="landscape" r:id="rId4"/>
      <headerFooter alignWithMargins="0"/>
    </customSheetView>
    <customSheetView guid="{57F05989-CAA1-419A-86AE-3DA2942F6BAF}" showGridLines="0">
      <selection activeCell="C8" sqref="C8:E8"/>
      <rowBreaks count="1" manualBreakCount="1">
        <brk id="20" max="16383" man="1"/>
      </rowBreaks>
      <pageMargins left="0.15748031496063" right="0.17" top="0.65" bottom="0.4" header="0.37" footer="0.21"/>
      <printOptions horizontalCentered="1"/>
      <pageSetup paperSize="9" scale="87" orientation="landscape" r:id="rId5"/>
      <headerFooter alignWithMargins="0"/>
    </customSheetView>
    <customSheetView guid="{2B636DF5-20E3-41B1-AF14-3AB2D19DB17E}" scale="85" showPageBreaks="1" showGridLines="0" printArea="1" view="pageBreakPreview">
      <selection activeCell="F21" sqref="F21"/>
      <rowBreaks count="1" manualBreakCount="1">
        <brk id="20" max="16383" man="1"/>
      </rowBreaks>
      <pageMargins left="0.15748031496063" right="0.17" top="0.65" bottom="0.4" header="0.37" footer="0.21"/>
      <printOptions horizontalCentered="1"/>
      <pageSetup paperSize="9" scale="87" orientation="landscape" r:id="rId6"/>
      <headerFooter alignWithMargins="0"/>
    </customSheetView>
    <customSheetView guid="{9B59C289-E65D-4B6D-A1A9-233CB1CCDF5A}" scale="85" showPageBreaks="1" showGridLines="0" printArea="1" view="pageBreakPreview">
      <selection sqref="A1:A19"/>
      <rowBreaks count="1" manualBreakCount="1">
        <brk id="19" max="16383" man="1"/>
      </rowBreaks>
      <pageMargins left="0.15748031496063" right="0.17" top="0.65" bottom="0.4" header="0.37" footer="0.21"/>
      <printOptions horizontalCentered="1"/>
      <pageSetup paperSize="9" scale="89" orientation="landscape" r:id="rId7"/>
      <headerFooter alignWithMargins="0"/>
    </customSheetView>
    <customSheetView guid="{3545AE1A-D3DD-4FC8-880A-180A3F66AD42}"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B0B13FF-7BD8-476F-81DC-DC5A07775921}" scale="85" showPageBreaks="1" showGridLines="0" printArea="1" view="pageBreakPreview" topLeftCell="A4">
      <selection activeCell="C11" sqref="C11:E11"/>
      <rowBreaks count="1" manualBreakCount="1">
        <brk id="19" max="16383" man="1"/>
      </rowBreaks>
      <pageMargins left="0.15748031496063" right="0.17" top="0.65" bottom="0.4" header="0.37" footer="0.21"/>
      <printOptions horizontalCentered="1"/>
      <pageSetup paperSize="9" scale="89" orientation="landscape" r:id="rId16"/>
      <headerFooter alignWithMargins="0"/>
    </customSheetView>
    <customSheetView guid="{CB0DECE2-6E5A-4707-AFD6-84F5F585124E}" scale="85" showPageBreaks="1" showGridLines="0" printArea="1" view="pageBreakPreview">
      <selection sqref="A1:A19"/>
      <rowBreaks count="1" manualBreakCount="1">
        <brk id="19" max="16383" man="1"/>
      </rowBreaks>
      <pageMargins left="0.15748031496063" right="0.17" top="0.65" bottom="0.4" header="0.37" footer="0.21"/>
      <printOptions horizontalCentered="1"/>
      <pageSetup paperSize="9" scale="89" orientation="landscape" r:id="rId17"/>
      <headerFooter alignWithMargins="0"/>
    </customSheetView>
    <customSheetView guid="{8824EE0C-9A04-4783-A595-A17C9E460B26}" scale="85" showPageBreaks="1" showGridLines="0" printArea="1" view="pageBreakPreview">
      <selection activeCell="C5" sqref="C5:E5"/>
      <rowBreaks count="2" manualBreakCount="2">
        <brk id="19" max="5" man="1"/>
        <brk id="20" max="16383" man="1"/>
      </rowBreaks>
      <pageMargins left="0.15748031496063" right="0.17" top="0.65" bottom="0.4" header="0.37" footer="0.21"/>
      <printOptions horizontalCentered="1"/>
      <pageSetup paperSize="9" scale="89" orientation="landscape" r:id="rId18"/>
      <headerFooter alignWithMargins="0"/>
    </customSheetView>
    <customSheetView guid="{9E19628B-B043-414A-9658-72D541A297B9}" scale="85" showPageBreaks="1" showGridLines="0" printArea="1" view="pageBreakPreview">
      <selection activeCell="C5" sqref="C5:E5"/>
      <rowBreaks count="1" manualBreakCount="1">
        <brk id="20" max="16383" man="1"/>
      </rowBreaks>
      <pageMargins left="0.15748031496063" right="0.17" top="0.65" bottom="0.4" header="0.37" footer="0.21"/>
      <printOptions horizontalCentered="1"/>
      <pageSetup paperSize="9" scale="87" orientation="landscape" r:id="rId19"/>
      <headerFooter alignWithMargins="0"/>
    </customSheetView>
    <customSheetView guid="{41517F17-9437-4AD4-BDC7-F1CB794B0D50}" scale="85" showPageBreaks="1" showGridLines="0" printArea="1" view="pageBreakPreview" topLeftCell="A4">
      <selection activeCell="B2" sqref="B2:E2"/>
      <rowBreaks count="2" manualBreakCount="2">
        <brk id="19" max="5" man="1"/>
        <brk id="20" max="16383" man="1"/>
      </rowBreaks>
      <pageMargins left="0.15748031496063" right="0.17" top="0.65" bottom="0.4" header="0.37" footer="0.21"/>
      <printOptions horizontalCentered="1"/>
      <pageSetup paperSize="9" scale="87" orientation="landscape" r:id="rId20"/>
      <headerFooter alignWithMargins="0"/>
    </customSheetView>
    <customSheetView guid="{9D1D697F-7D4B-4A7B-89A2-50C581E5AD50}" scale="85" showPageBreaks="1" showGridLines="0" printArea="1" view="pageBreakPreview">
      <selection activeCell="F21" sqref="F21"/>
      <rowBreaks count="1" manualBreakCount="1">
        <brk id="20" max="16383" man="1"/>
      </rowBreaks>
      <pageMargins left="0.15748031496063" right="0.17" top="0.65" bottom="0.4" header="0.37" footer="0.21"/>
      <printOptions horizontalCentered="1"/>
      <pageSetup paperSize="9" scale="87" orientation="landscape" r:id="rId21"/>
      <headerFooter alignWithMargins="0"/>
    </customSheetView>
    <customSheetView guid="{444D6BB9-BE75-44E6-B90B-FC91606CCA8D}" showPageBreaks="1" showGridLines="0" printArea="1">
      <selection activeCell="C4" sqref="C4:E4"/>
      <rowBreaks count="1" manualBreakCount="1">
        <brk id="20" max="16383" man="1"/>
      </rowBreaks>
      <pageMargins left="0.15748031496063" right="0.17" top="0.65" bottom="0.4" header="0.37" footer="0.21"/>
      <printOptions horizontalCentered="1"/>
      <pageSetup paperSize="9" scale="87" orientation="landscape" r:id="rId22"/>
      <headerFooter alignWithMargins="0"/>
    </customSheetView>
    <customSheetView guid="{779D020E-2103-49E4-BA40-2BFE876ECC19}" scale="85" showPageBreaks="1" showGridLines="0" printArea="1" view="pageBreakPreview">
      <selection activeCell="B7" sqref="B7:D7"/>
      <rowBreaks count="1" manualBreakCount="1">
        <brk id="20" max="16383" man="1"/>
      </rowBreaks>
      <pageMargins left="0.15748031496063" right="0.17" top="0.65" bottom="0.4" header="0.37" footer="0.21"/>
      <printOptions horizontalCentered="1"/>
      <pageSetup paperSize="9" scale="87" orientation="landscape" r:id="rId23"/>
      <headerFooter alignWithMargins="0"/>
    </customSheetView>
    <customSheetView guid="{6E62ED79-41DC-4460-9E23-46ED417B1C82}" scale="85" showPageBreaks="1" showGridLines="0" printArea="1" view="pageBreakPreview">
      <selection activeCell="I10" sqref="I10"/>
      <rowBreaks count="1" manualBreakCount="1">
        <brk id="20" max="16383" man="1"/>
      </rowBreaks>
      <pageMargins left="0.15748031496063" right="0.17" top="0.65" bottom="0.4" header="0.37" footer="0.21"/>
      <printOptions horizontalCentered="1"/>
      <pageSetup paperSize="9" scale="87" orientation="landscape" r:id="rId24"/>
      <headerFooter alignWithMargins="0"/>
    </customSheetView>
    <customSheetView guid="{D7A8172F-D1E5-494A-89F4-AD40D8BEF5C4}" scale="85" showPageBreaks="1" showGridLines="0" printArea="1" view="pageBreakPreview">
      <selection activeCell="B8" sqref="B8:D8"/>
      <rowBreaks count="1" manualBreakCount="1">
        <brk id="20" max="16383" man="1"/>
      </rowBreaks>
      <pageMargins left="0.15748031496063" right="0.17" top="0.65" bottom="0.4" header="0.37" footer="0.21"/>
      <printOptions horizontalCentered="1"/>
      <pageSetup paperSize="9" scale="87" orientation="landscape" r:id="rId25"/>
      <headerFooter alignWithMargins="0"/>
    </customSheetView>
    <customSheetView guid="{8887C1C9-B397-4D3F-8F05-128368CE5718}" showPageBreaks="1" showGridLines="0" printArea="1" view="pageBreakPreview">
      <selection activeCell="C14" sqref="C14"/>
      <rowBreaks count="1" manualBreakCount="1">
        <brk id="20" max="16383" man="1"/>
      </rowBreaks>
      <pageMargins left="0.15748031496063" right="0.17" top="0.65" bottom="0.4" header="0.37" footer="0.21"/>
      <printOptions horizontalCentered="1"/>
      <pageSetup paperSize="9" scale="87" orientation="landscape" r:id="rId26"/>
      <headerFooter alignWithMargins="0"/>
    </customSheetView>
    <customSheetView guid="{FC91962D-7A67-47B1-B142-1A40A513EDA5}" showPageBreaks="1" showGridLines="0" printArea="1" view="pageBreakPreview">
      <selection activeCell="B12" sqref="B12:D12"/>
      <rowBreaks count="1" manualBreakCount="1">
        <brk id="20" max="16383" man="1"/>
      </rowBreaks>
      <pageMargins left="0.15748031496063" right="0.17" top="0.65" bottom="0.4" header="0.37" footer="0.21"/>
      <printOptions horizontalCentered="1"/>
      <pageSetup paperSize="9" scale="87" orientation="landscape" r:id="rId27"/>
      <headerFooter alignWithMargins="0"/>
    </customSheetView>
  </customSheetViews>
  <mergeCells count="19">
    <mergeCell ref="A2:D2"/>
    <mergeCell ref="A3:D3"/>
    <mergeCell ref="B4:D4"/>
    <mergeCell ref="B11:D11"/>
    <mergeCell ref="E1:E20"/>
    <mergeCell ref="A15:D15"/>
    <mergeCell ref="B7:D7"/>
    <mergeCell ref="B8:D8"/>
    <mergeCell ref="A18:C18"/>
    <mergeCell ref="A19:C19"/>
    <mergeCell ref="A17:C17"/>
    <mergeCell ref="B6:D6"/>
    <mergeCell ref="A20:C20"/>
    <mergeCell ref="B5:D5"/>
    <mergeCell ref="B12:D12"/>
    <mergeCell ref="B13:D13"/>
    <mergeCell ref="B10:D10"/>
    <mergeCell ref="B9:D9"/>
    <mergeCell ref="A1:D1"/>
  </mergeCells>
  <phoneticPr fontId="19" type="noConversion"/>
  <printOptions horizontalCentered="1"/>
  <pageMargins left="0.15748031496063" right="0.17" top="0.65" bottom="0.4" header="0.37" footer="0.21"/>
  <pageSetup paperSize="9" scale="87" orientation="landscape" r:id="rId28"/>
  <headerFooter alignWithMargins="0"/>
  <rowBreaks count="1" manualBreakCount="1">
    <brk id="20" max="16383" man="1"/>
  </rowBreaks>
  <drawing r:id="rId2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sheetPr>
  <dimension ref="A1:V37"/>
  <sheetViews>
    <sheetView view="pageBreakPreview" topLeftCell="B17" zoomScaleNormal="100" zoomScaleSheetLayoutView="100" workbookViewId="0">
      <selection activeCell="D36" sqref="D36"/>
    </sheetView>
  </sheetViews>
  <sheetFormatPr defaultRowHeight="16.5"/>
  <cols>
    <col min="1" max="1" width="9.140625" style="138" hidden="1" customWidth="1"/>
    <col min="2" max="2" width="38" style="138" customWidth="1"/>
    <col min="3" max="3" width="14.28515625" style="138" customWidth="1"/>
    <col min="4" max="4" width="44.85546875" style="138" customWidth="1"/>
    <col min="5" max="6" width="9.140625" style="138" customWidth="1"/>
    <col min="7" max="7" width="14.42578125" style="138" hidden="1" customWidth="1"/>
    <col min="8" max="8" width="9.140625" style="138" hidden="1" customWidth="1"/>
    <col min="9" max="9" width="10.28515625" style="138" hidden="1" customWidth="1"/>
    <col min="10" max="14" width="9.140625" style="138" customWidth="1"/>
    <col min="15" max="16" width="9.140625" style="138"/>
    <col min="17" max="25" width="0" style="138" hidden="1" customWidth="1"/>
    <col min="26" max="16384" width="9.140625" style="138"/>
  </cols>
  <sheetData>
    <row r="1" spans="2:22" ht="90.75" customHeight="1">
      <c r="B1" s="571"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C1" s="571"/>
      <c r="D1" s="571"/>
    </row>
    <row r="2" spans="2:22" ht="16.5" customHeight="1">
      <c r="B2" s="572" t="str">
        <f>Cover!A3</f>
        <v>SPEC. NO.: CC-CS/906-NR2/RT-3926/3/G4</v>
      </c>
      <c r="C2" s="572"/>
      <c r="D2" s="572"/>
      <c r="G2" s="139" t="s">
        <v>680</v>
      </c>
      <c r="H2" s="140"/>
      <c r="I2" s="140"/>
    </row>
    <row r="3" spans="2:22">
      <c r="B3" s="141"/>
      <c r="C3" s="141"/>
      <c r="D3" s="141"/>
      <c r="G3" s="139" t="s">
        <v>681</v>
      </c>
      <c r="H3" s="140"/>
      <c r="I3" s="140"/>
    </row>
    <row r="4" spans="2:22">
      <c r="B4" s="573" t="s">
        <v>88</v>
      </c>
      <c r="C4" s="573"/>
      <c r="D4" s="573"/>
      <c r="G4" s="139" t="s">
        <v>682</v>
      </c>
      <c r="H4" s="140"/>
      <c r="I4" s="140"/>
    </row>
    <row r="5" spans="2:22">
      <c r="B5" s="142"/>
      <c r="C5" s="142"/>
      <c r="D5" s="143"/>
    </row>
    <row r="6" spans="2:22" ht="37.5" hidden="1" customHeight="1">
      <c r="B6" s="144" t="s">
        <v>266</v>
      </c>
      <c r="C6" s="145"/>
      <c r="D6" s="146" t="s">
        <v>714</v>
      </c>
      <c r="G6" s="147">
        <f>IF(D6=G2,1,IF(D6=G3,2,3))</f>
        <v>3</v>
      </c>
    </row>
    <row r="7" spans="2:22" ht="26.45" hidden="1" customHeight="1">
      <c r="B7" s="148"/>
      <c r="C7" s="149"/>
      <c r="D7" s="150" t="str">
        <f>IF(G6=1,"{as per sl. no. 1.1 of Annexure-A (BDS) of Vol-I (Conditions of Contract)}",IF(G6=2,"{as per sl. no. 1.2 of Annexure-A (BDS) of Vol-I (Conditions of Contract)}"," {as per sl. no. 1.3 of Annexure-A (BDS) of Vol-I (Conditions of Contract)}"))</f>
        <v xml:space="preserve"> {as per sl. no. 1.3 of Annexure-A (BDS) of Vol-I (Conditions of Contract)}</v>
      </c>
      <c r="G7" s="147"/>
      <c r="R7" s="138" t="s">
        <v>680</v>
      </c>
      <c r="U7" s="138">
        <f>IF(D6="Sole Bidder(Route-3)",3,(IF(D6="Sole Bidder(Route-1)",1,2)))</f>
        <v>2</v>
      </c>
      <c r="V7" s="138">
        <f>IF(U7=1,1,2)</f>
        <v>2</v>
      </c>
    </row>
    <row r="8" spans="2:22" ht="26.45" hidden="1" customHeight="1">
      <c r="B8" s="148" t="s">
        <v>716</v>
      </c>
      <c r="C8" s="149"/>
      <c r="D8" s="544" t="s">
        <v>715</v>
      </c>
      <c r="G8" s="147"/>
    </row>
    <row r="9" spans="2:22" ht="27" hidden="1" customHeight="1">
      <c r="B9" s="151" t="str">
        <f>IF(D6= "Joint Venture Bid", "Total Nos. of  Partners in the JV [excluding the Lead Partner]", "")</f>
        <v/>
      </c>
      <c r="C9" s="152"/>
      <c r="D9" s="153"/>
      <c r="G9" s="147">
        <f>D9</f>
        <v>0</v>
      </c>
      <c r="R9" s="138" t="s">
        <v>682</v>
      </c>
    </row>
    <row r="10" spans="2:22" ht="16.5" customHeight="1">
      <c r="B10" s="154"/>
      <c r="C10" s="155"/>
      <c r="D10" s="156"/>
    </row>
    <row r="11" spans="2:22" ht="21" customHeight="1">
      <c r="B11" s="157" t="str">
        <f>IF(G6=4, "Name of the Lead Partner", "Name of the Bidder")</f>
        <v>Name of the Bidder</v>
      </c>
      <c r="C11" s="158"/>
      <c r="D11" s="159"/>
      <c r="G11" s="160">
        <v>1</v>
      </c>
      <c r="S11" s="138" t="s">
        <v>267</v>
      </c>
    </row>
    <row r="12" spans="2:22" ht="27.75" customHeight="1">
      <c r="B12" s="161" t="s">
        <v>267</v>
      </c>
      <c r="C12" s="162"/>
      <c r="D12" s="163"/>
      <c r="G12" s="160" t="s">
        <v>89</v>
      </c>
    </row>
    <row r="13" spans="2:22" ht="19.5" customHeight="1">
      <c r="B13" s="164"/>
      <c r="C13" s="165"/>
      <c r="D13" s="163"/>
    </row>
    <row r="14" spans="2:22" ht="21.75" customHeight="1">
      <c r="B14" s="166"/>
      <c r="C14" s="167"/>
      <c r="D14" s="168"/>
    </row>
    <row r="15" spans="2:22" ht="18.75" customHeight="1">
      <c r="B15" s="169"/>
      <c r="C15" s="170"/>
      <c r="D15" s="171"/>
    </row>
    <row r="16" spans="2:22" ht="21.75" hidden="1" customHeight="1">
      <c r="B16" s="157" t="str">
        <f>IF(U7=3, "Name of the Parent/Principal Company", "Name of the Collaborator")</f>
        <v>Name of the Collaborator</v>
      </c>
      <c r="C16" s="158"/>
      <c r="D16" s="163" t="s">
        <v>701</v>
      </c>
    </row>
    <row r="17" spans="2:4" ht="21.75" customHeight="1">
      <c r="B17" s="161" t="str">
        <f>IF(V7=2, "Address of Business Office","")</f>
        <v>Address of Business Office</v>
      </c>
      <c r="C17" s="162"/>
      <c r="D17" s="163"/>
    </row>
    <row r="18" spans="2:4" ht="21.75" customHeight="1">
      <c r="B18" s="164"/>
      <c r="C18" s="165"/>
      <c r="D18" s="163"/>
    </row>
    <row r="19" spans="2:4" ht="21.75" customHeight="1">
      <c r="B19" s="169"/>
      <c r="C19" s="545"/>
      <c r="D19" s="168"/>
    </row>
    <row r="20" spans="2:4" ht="21.75" customHeight="1">
      <c r="B20" s="166"/>
      <c r="C20" s="167"/>
      <c r="D20" s="168"/>
    </row>
    <row r="21" spans="2:4" ht="21.75" customHeight="1">
      <c r="B21" s="574" t="s">
        <v>723</v>
      </c>
      <c r="C21" s="575"/>
      <c r="D21" s="168"/>
    </row>
    <row r="22" spans="2:4" ht="21.75" customHeight="1">
      <c r="B22" s="574" t="s">
        <v>724</v>
      </c>
      <c r="C22" s="575"/>
      <c r="D22" s="168"/>
    </row>
    <row r="23" spans="2:4" ht="20.25" customHeight="1">
      <c r="B23" s="169"/>
      <c r="C23" s="170"/>
      <c r="D23" s="171"/>
    </row>
    <row r="24" spans="2:4" ht="21.75" hidden="1" customHeight="1">
      <c r="B24" s="157" t="str">
        <f>IF(AND(G6=3,D9="2 or More"),"Other Partner-2","")</f>
        <v/>
      </c>
      <c r="C24" s="172"/>
      <c r="D24" s="168"/>
    </row>
    <row r="25" spans="2:4" ht="21.75" hidden="1" customHeight="1">
      <c r="B25" s="161" t="str">
        <f>IF(AND(G6=3, D9="2 or more"), "Address of Registered Office","")</f>
        <v/>
      </c>
      <c r="C25" s="173"/>
      <c r="D25" s="168"/>
    </row>
    <row r="26" spans="2:4" ht="21.75" hidden="1" customHeight="1">
      <c r="B26" s="164"/>
      <c r="C26" s="174"/>
      <c r="D26" s="168"/>
    </row>
    <row r="27" spans="2:4" ht="21.75" hidden="1" customHeight="1">
      <c r="B27" s="166"/>
      <c r="C27" s="175"/>
      <c r="D27" s="168"/>
    </row>
    <row r="28" spans="2:4" ht="20.25" hidden="1" customHeight="1">
      <c r="B28" s="176" t="str">
        <f>IF(AND(D6="JV (Joint Venture)", D9="2 or More"),"Other Partner-2","")</f>
        <v/>
      </c>
      <c r="C28" s="177"/>
      <c r="D28" s="178"/>
    </row>
    <row r="29" spans="2:4" ht="18" hidden="1" customHeight="1">
      <c r="B29" s="179" t="s">
        <v>418</v>
      </c>
      <c r="C29" s="180"/>
      <c r="D29" s="181"/>
    </row>
    <row r="30" spans="2:4" ht="18" hidden="1" customHeight="1">
      <c r="B30" s="182"/>
      <c r="C30" s="183"/>
      <c r="D30" s="181"/>
    </row>
    <row r="31" spans="2:4" ht="21" hidden="1" customHeight="1">
      <c r="B31" s="184"/>
      <c r="C31" s="185"/>
      <c r="D31" s="186"/>
    </row>
    <row r="32" spans="2:4" ht="18.75" customHeight="1">
      <c r="B32" s="187"/>
      <c r="C32" s="188"/>
      <c r="D32" s="189"/>
    </row>
    <row r="33" spans="2:4" ht="21.75" customHeight="1">
      <c r="B33" s="190" t="s">
        <v>308</v>
      </c>
      <c r="C33" s="191"/>
      <c r="D33" s="192"/>
    </row>
    <row r="34" spans="2:4" ht="23.25" customHeight="1">
      <c r="B34" s="190" t="s">
        <v>309</v>
      </c>
      <c r="C34" s="191"/>
      <c r="D34" s="193"/>
    </row>
    <row r="35" spans="2:4" ht="19.5" customHeight="1">
      <c r="B35" s="194"/>
      <c r="C35" s="195"/>
      <c r="D35" s="196"/>
    </row>
    <row r="36" spans="2:4" ht="21.75" customHeight="1">
      <c r="B36" s="190" t="s">
        <v>384</v>
      </c>
      <c r="C36" s="191"/>
      <c r="D36" s="197"/>
    </row>
    <row r="37" spans="2:4" ht="22.5" customHeight="1" thickBot="1">
      <c r="B37" s="198" t="s">
        <v>385</v>
      </c>
      <c r="C37" s="199"/>
      <c r="D37" s="200"/>
    </row>
  </sheetData>
  <sheetProtection password="D05E" sheet="1" objects="1" scenarios="1" selectLockedCells="1"/>
  <customSheetViews>
    <customSheetView guid="{0879A158-DD54-438D-853B-7AD4C354BB08}" showPageBreaks="1" printArea="1" hiddenRows="1" hiddenColumns="1" view="pageBreakPreview" topLeftCell="B17">
      <selection activeCell="D36" sqref="D36"/>
      <pageMargins left="0.86" right="0.32" top="0.71" bottom="0.31" header="0.54" footer="0.19"/>
      <pageSetup paperSize="9" scale="94" orientation="portrait" r:id="rId1"/>
      <headerFooter alignWithMargins="0"/>
    </customSheetView>
    <customSheetView guid="{1B809EF8-CAC3-4DFB-B8F9-276F579FD60D}" showPageBreaks="1" printArea="1" hiddenRows="1" hiddenColumns="1" view="pageBreakPreview" topLeftCell="B1">
      <selection activeCell="D13" sqref="D13"/>
      <pageMargins left="0.86" right="0.32" top="0.71" bottom="0.31" header="0.54" footer="0.19"/>
      <pageSetup paperSize="9" scale="105" orientation="portrait" r:id="rId2"/>
      <headerFooter alignWithMargins="0"/>
    </customSheetView>
    <customSheetView guid="{694FCF37-9FD0-4AE0-9718-E553F1189569}" showPageBreaks="1" printArea="1" hiddenRows="1" hiddenColumns="1" view="pageBreakPreview" topLeftCell="B22">
      <selection activeCell="D33" sqref="D33"/>
      <pageMargins left="0.86" right="0.32" top="0.71" bottom="0.31" header="0.54" footer="0.19"/>
      <pageSetup paperSize="9" scale="105" orientation="portrait" r:id="rId3"/>
      <headerFooter alignWithMargins="0"/>
    </customSheetView>
    <customSheetView guid="{39A11D1B-FC08-4BC0-8BFA-8F6D6D4E6E39}" hiddenRows="1" hiddenColumns="1" topLeftCell="B1">
      <selection activeCell="D6" sqref="D6"/>
      <pageMargins left="0.86" right="0.32" top="0.71" bottom="0.31" header="0.54" footer="0.19"/>
      <pageSetup paperSize="9" scale="105" orientation="portrait" horizontalDpi="300" verticalDpi="300" r:id="rId4"/>
      <headerFooter alignWithMargins="0"/>
    </customSheetView>
    <customSheetView guid="{57F05989-CAA1-419A-86AE-3DA2942F6BAF}" hiddenRows="1" hiddenColumns="1" topLeftCell="B10">
      <selection activeCell="D6" sqref="D6"/>
      <pageMargins left="0.86" right="0.32" top="0.71" bottom="0.31" header="0.54" footer="0.19"/>
      <pageSetup paperSize="9" scale="105" orientation="portrait" horizontalDpi="300" verticalDpi="300" r:id="rId5"/>
      <headerFooter alignWithMargins="0"/>
    </customSheetView>
    <customSheetView guid="{2B636DF5-20E3-41B1-AF14-3AB2D19DB17E}" showPageBreaks="1" printArea="1" hiddenRows="1" hiddenColumns="1" view="pageBreakPreview" topLeftCell="B1">
      <selection activeCell="D6" sqref="D6"/>
      <pageMargins left="0.86" right="0.32" top="0.71" bottom="0.31" header="0.54" footer="0.19"/>
      <pageSetup paperSize="9" scale="105" orientation="portrait" horizontalDpi="300" verticalDpi="300" r:id="rId6"/>
      <headerFooter alignWithMargins="0"/>
    </customSheetView>
    <customSheetView guid="{9B59C289-E65D-4B6D-A1A9-233CB1CCDF5A}" showPageBreaks="1" printArea="1" hiddenRows="1" hiddenColumns="1" view="pageBreakPreview" topLeftCell="B1">
      <selection activeCell="D8" sqref="D8"/>
      <pageMargins left="0.86" right="0.32" top="0.71" bottom="0.31" header="0.54" footer="0.19"/>
      <pageSetup paperSize="9" scale="105" orientation="portrait" horizontalDpi="300" verticalDpi="300" r:id="rId7"/>
      <headerFooter alignWithMargins="0"/>
    </customSheetView>
    <customSheetView guid="{3545AE1A-D3DD-4FC8-880A-180A3F66AD42}" showPageBreaks="1" printArea="1" hiddenRows="1" hiddenColumns="1" view="pageBreakPreview" topLeftCell="B6">
      <selection activeCell="D11" sqref="D11"/>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9"/>
      <headerFooter alignWithMargins="0"/>
    </customSheetView>
    <customSheetView guid="{7B0B13FF-7BD8-476F-81DC-DC5A07775921}" showPageBreaks="1" printArea="1" hiddenRows="1" hiddenColumns="1" view="pageBreakPreview" topLeftCell="B1">
      <selection activeCell="D32" sqref="D32"/>
      <pageMargins left="0.86" right="0.32" top="0.71" bottom="0.31" header="0.54" footer="0.19"/>
      <pageSetup scale="105" orientation="portrait" horizontalDpi="300" verticalDpi="300" r:id="rId10"/>
      <headerFooter alignWithMargins="0"/>
    </customSheetView>
    <customSheetView guid="{CB0DECE2-6E5A-4707-AFD6-84F5F585124E}" showPageBreaks="1" printArea="1" hiddenRows="1" hiddenColumns="1" view="pageBreakPreview" topLeftCell="B1">
      <selection activeCell="D8" sqref="D8"/>
      <pageMargins left="0.86" right="0.32" top="0.71" bottom="0.31" header="0.54" footer="0.19"/>
      <pageSetup paperSize="9" scale="105" orientation="portrait" horizontalDpi="300" verticalDpi="300" r:id="rId11"/>
      <headerFooter alignWithMargins="0"/>
    </customSheetView>
    <customSheetView guid="{8824EE0C-9A04-4783-A595-A17C9E460B26}" showPageBreaks="1" printArea="1" hiddenRows="1" hiddenColumns="1" view="pageBreakPreview" topLeftCell="B1">
      <selection activeCell="D11" sqref="D11"/>
      <pageMargins left="0.86" right="0.32" top="0.71" bottom="0.31" header="0.54" footer="0.19"/>
      <pageSetup paperSize="9" scale="105" orientation="portrait" horizontalDpi="300" verticalDpi="300" r:id="rId12"/>
      <headerFooter alignWithMargins="0"/>
    </customSheetView>
    <customSheetView guid="{9E19628B-B043-414A-9658-72D541A297B9}" showPageBreaks="1" printArea="1" hiddenRows="1" hiddenColumns="1" view="pageBreakPreview" topLeftCell="B7">
      <selection activeCell="D6" sqref="D6"/>
      <pageMargins left="0.86" right="0.32" top="0.71" bottom="0.31" header="0.54" footer="0.19"/>
      <pageSetup paperSize="9" scale="105" orientation="portrait" horizontalDpi="300" verticalDpi="300" r:id="rId13"/>
      <headerFooter alignWithMargins="0"/>
    </customSheetView>
    <customSheetView guid="{41517F17-9437-4AD4-BDC7-F1CB794B0D50}" showPageBreaks="1" printArea="1" hiddenRows="1" hiddenColumns="1" view="pageBreakPreview" topLeftCell="B1">
      <selection activeCell="D6" sqref="D6"/>
      <pageMargins left="0.86" right="0.32" top="0.71" bottom="0.31" header="0.54" footer="0.19"/>
      <pageSetup paperSize="9" scale="105" orientation="portrait" horizontalDpi="300" verticalDpi="300" r:id="rId14"/>
      <headerFooter alignWithMargins="0"/>
    </customSheetView>
    <customSheetView guid="{9D1D697F-7D4B-4A7B-89A2-50C581E5AD50}" showPageBreaks="1" printArea="1" hiddenRows="1" hiddenColumns="1" view="pageBreakPreview" topLeftCell="B1">
      <selection activeCell="D6" sqref="D6"/>
      <pageMargins left="0.86" right="0.32" top="0.71" bottom="0.31" header="0.54" footer="0.19"/>
      <pageSetup paperSize="9" scale="105" orientation="portrait" horizontalDpi="300" verticalDpi="300" r:id="rId15"/>
      <headerFooter alignWithMargins="0"/>
    </customSheetView>
    <customSheetView guid="{444D6BB9-BE75-44E6-B90B-FC91606CCA8D}" hiddenRows="1" hiddenColumns="1" topLeftCell="B1">
      <selection activeCell="D6" sqref="D6"/>
      <pageMargins left="0.86" right="0.32" top="0.71" bottom="0.31" header="0.54" footer="0.19"/>
      <pageSetup paperSize="9" scale="105" orientation="portrait" horizontalDpi="300" verticalDpi="300" r:id="rId16"/>
      <headerFooter alignWithMargins="0"/>
    </customSheetView>
    <customSheetView guid="{779D020E-2103-49E4-BA40-2BFE876ECC19}" showPageBreaks="1" printArea="1" hiddenRows="1" hiddenColumns="1" view="pageBreakPreview" topLeftCell="B4">
      <selection activeCell="D6" sqref="D6"/>
      <pageMargins left="0.86" right="0.32" top="0.71" bottom="0.31" header="0.54" footer="0.19"/>
      <pageSetup paperSize="9" scale="105" orientation="portrait" horizontalDpi="300" verticalDpi="300" r:id="rId17"/>
      <headerFooter alignWithMargins="0"/>
    </customSheetView>
    <customSheetView guid="{6E62ED79-41DC-4460-9E23-46ED417B1C82}" showPageBreaks="1" printArea="1" hiddenRows="1" hiddenColumns="1" view="pageBreakPreview" topLeftCell="B13">
      <selection activeCell="D34" sqref="D34"/>
      <pageMargins left="0.86" right="0.32" top="0.71" bottom="0.31" header="0.54" footer="0.19"/>
      <pageSetup paperSize="9" scale="105" orientation="portrait" horizontalDpi="300" verticalDpi="300" r:id="rId18"/>
      <headerFooter alignWithMargins="0"/>
    </customSheetView>
    <customSheetView guid="{D7A8172F-D1E5-494A-89F4-AD40D8BEF5C4}" showPageBreaks="1" printArea="1" hiddenRows="1" hiddenColumns="1" view="pageBreakPreview" topLeftCell="B10">
      <selection activeCell="D6" sqref="D6"/>
      <pageMargins left="0.86" right="0.32" top="0.71" bottom="0.31" header="0.54" footer="0.19"/>
      <pageSetup paperSize="9" scale="105" orientation="portrait" horizontalDpi="300" verticalDpi="300" r:id="rId19"/>
      <headerFooter alignWithMargins="0"/>
    </customSheetView>
    <customSheetView guid="{8887C1C9-B397-4D3F-8F05-128368CE5718}" showPageBreaks="1" printArea="1" hiddenRows="1" hiddenColumns="1" view="pageBreakPreview" topLeftCell="B1">
      <selection activeCell="D8" sqref="D8"/>
      <pageMargins left="0.86" right="0.32" top="0.71" bottom="0.31" header="0.54" footer="0.19"/>
      <pageSetup paperSize="9" scale="105" orientation="portrait" r:id="rId20"/>
      <headerFooter alignWithMargins="0"/>
    </customSheetView>
    <customSheetView guid="{FC91962D-7A67-47B1-B142-1A40A513EDA5}" showPageBreaks="1" printArea="1" hiddenRows="1" hiddenColumns="1" view="pageBreakPreview" topLeftCell="B1">
      <selection activeCell="D19" sqref="D19"/>
      <pageMargins left="0.86" right="0.32" top="0.71" bottom="0.31" header="0.54" footer="0.19"/>
      <pageSetup paperSize="9" scale="104" orientation="portrait" r:id="rId21"/>
      <headerFooter alignWithMargins="0"/>
    </customSheetView>
  </customSheetViews>
  <mergeCells count="5">
    <mergeCell ref="B1:D1"/>
    <mergeCell ref="B2:D2"/>
    <mergeCell ref="B4:D4"/>
    <mergeCell ref="B21:C21"/>
    <mergeCell ref="B22:C22"/>
  </mergeCells>
  <phoneticPr fontId="28" type="noConversion"/>
  <conditionalFormatting sqref="D10">
    <cfRule type="expression" dxfId="59" priority="8" stopIfTrue="1">
      <formula>$AA$9=0</formula>
    </cfRule>
  </conditionalFormatting>
  <conditionalFormatting sqref="C28:C32">
    <cfRule type="expression" dxfId="58" priority="10" stopIfTrue="1">
      <formula>$D$6="765kV Reactor Manufacturer {as per sl. no. 1.1 of Annexure-A (BDS) of Vol-I (Conditions of Contract)}"</formula>
    </cfRule>
  </conditionalFormatting>
  <conditionalFormatting sqref="B28:B32">
    <cfRule type="expression" dxfId="57" priority="11" stopIfTrue="1">
      <formula>$D$6="765kV Reactor Manufacturer {as per sl. no. 1.1 of Annexure-A (BDS) of Vol-I (Conditions of Contract)}"</formula>
    </cfRule>
    <cfRule type="expression" dxfId="56" priority="12" stopIfTrue="1">
      <formula>$D$6="Indian 765kV Reactor Manufacturer {as per sl. no. 1.2 of Annexure-A (BDS) of Vol-I (Conditions of Contract)}"</formula>
    </cfRule>
  </conditionalFormatting>
  <conditionalFormatting sqref="D28:D31">
    <cfRule type="expression" dxfId="55" priority="13" stopIfTrue="1">
      <formula>$D$6="Joint Venture Bid {as per sl. no. 3.0 of Annexure-A (BDS) of Vol-I (Conditions of Contract)}"</formula>
    </cfRule>
  </conditionalFormatting>
  <conditionalFormatting sqref="D9">
    <cfRule type="expression" dxfId="54" priority="19" stopIfTrue="1">
      <formula>$B$9="Total Nos. of  Partners in the JV [excluding the Lead Partner]"</formula>
    </cfRule>
  </conditionalFormatting>
  <conditionalFormatting sqref="B24:D27">
    <cfRule type="expression" dxfId="53" priority="20" stopIfTrue="1">
      <formula>$G$6&lt;3</formula>
    </cfRule>
    <cfRule type="expression" dxfId="52" priority="21" stopIfTrue="1">
      <formula>$G$9=1</formula>
    </cfRule>
  </conditionalFormatting>
  <conditionalFormatting sqref="A22:B22 E22:XFD22 A16:XFD19">
    <cfRule type="expression" dxfId="51" priority="6" stopIfTrue="1">
      <formula>$U$7=1</formula>
    </cfRule>
  </conditionalFormatting>
  <conditionalFormatting sqref="D22">
    <cfRule type="expression" dxfId="50" priority="5" stopIfTrue="1">
      <formula>$U$7=1</formula>
    </cfRule>
  </conditionalFormatting>
  <conditionalFormatting sqref="A21:B21 E21:XFD21">
    <cfRule type="expression" dxfId="49" priority="4" stopIfTrue="1">
      <formula>$U$7=1</formula>
    </cfRule>
  </conditionalFormatting>
  <conditionalFormatting sqref="D21">
    <cfRule type="expression" dxfId="48" priority="3" stopIfTrue="1">
      <formula>$U$7=1</formula>
    </cfRule>
  </conditionalFormatting>
  <conditionalFormatting sqref="A20:C20 E20:XFD20">
    <cfRule type="expression" dxfId="47" priority="2" stopIfTrue="1">
      <formula>$U$7=1</formula>
    </cfRule>
  </conditionalFormatting>
  <conditionalFormatting sqref="D20">
    <cfRule type="expression" dxfId="46" priority="1" stopIfTrue="1">
      <formula>$U$7=1</formula>
    </cfRule>
  </conditionalFormatting>
  <dataValidations count="3">
    <dataValidation type="date" allowBlank="1" showInputMessage="1" showErrorMessage="1" error="Enter date in dd-mmm-yy format. Example 01-oct-10" sqref="D36">
      <formula1>AB31</formula1>
      <formula2>AB33</formula2>
    </dataValidation>
    <dataValidation type="list" allowBlank="1" showInputMessage="1" showErrorMessage="1" sqref="D9">
      <formula1>$G$11:$G$12</formula1>
    </dataValidation>
    <dataValidation type="list" allowBlank="1" showInputMessage="1" showErrorMessage="1" sqref="D6">
      <formula1>"Sole Bidder"</formula1>
    </dataValidation>
  </dataValidations>
  <pageMargins left="0.86" right="0.32" top="0.71" bottom="0.31" header="0.54" footer="0.19"/>
  <pageSetup paperSize="9" scale="94" orientation="portrait" r:id="rId22"/>
  <headerFooter alignWithMargins="0"/>
  <drawing r:id="rId23"/>
  <legacy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34"/>
  <sheetViews>
    <sheetView showGridLines="0" showZeros="0" view="pageBreakPreview" zoomScale="85" zoomScaleNormal="100" zoomScaleSheetLayoutView="85" workbookViewId="0">
      <selection activeCell="K14" sqref="K14"/>
    </sheetView>
  </sheetViews>
  <sheetFormatPr defaultRowHeight="16.5"/>
  <cols>
    <col min="1" max="1" width="14" style="74" customWidth="1"/>
    <col min="2" max="2" width="16.42578125" style="74" customWidth="1"/>
    <col min="3" max="3" width="11.42578125" style="74" customWidth="1"/>
    <col min="4" max="4" width="28.7109375" style="74" customWidth="1"/>
    <col min="5" max="5" width="40.85546875" style="74" customWidth="1"/>
    <col min="6" max="6" width="12.85546875" style="209" hidden="1" customWidth="1"/>
    <col min="7" max="8" width="9.7109375" style="209" hidden="1" customWidth="1"/>
    <col min="9" max="25" width="9.7109375" style="209" customWidth="1"/>
    <col min="26" max="26" width="18" style="214" customWidth="1"/>
    <col min="27" max="27" width="9.140625" style="205"/>
    <col min="28" max="28" width="9.140625" style="206"/>
    <col min="29" max="16384" width="9.140625" style="207"/>
  </cols>
  <sheetData>
    <row r="1" spans="1:46" ht="24" customHeight="1">
      <c r="A1" s="64" t="str">
        <f>Cover!A3</f>
        <v>SPEC. NO.: CC-CS/906-NR2/RT-3926/3/G4</v>
      </c>
      <c r="B1" s="201"/>
      <c r="C1" s="201"/>
      <c r="D1" s="201"/>
      <c r="E1" s="202" t="s">
        <v>91</v>
      </c>
      <c r="F1" s="203"/>
      <c r="G1" s="203"/>
      <c r="H1" s="203"/>
      <c r="I1" s="203"/>
      <c r="J1" s="203"/>
      <c r="K1" s="203"/>
      <c r="L1" s="203"/>
      <c r="M1" s="203"/>
      <c r="N1" s="203"/>
      <c r="O1" s="203"/>
      <c r="P1" s="203"/>
      <c r="Q1" s="203"/>
      <c r="R1" s="203"/>
      <c r="S1" s="203"/>
      <c r="T1" s="203"/>
      <c r="U1" s="203"/>
      <c r="V1" s="203"/>
      <c r="W1" s="203"/>
      <c r="X1" s="203"/>
      <c r="Y1" s="203"/>
      <c r="Z1" s="204" t="e">
        <f>#REF!</f>
        <v>#REF!</v>
      </c>
      <c r="AT1" s="208" t="e">
        <f>#REF!</f>
        <v>#REF!</v>
      </c>
    </row>
    <row r="2" spans="1:46">
      <c r="Z2" s="204" t="e">
        <f>#REF!</f>
        <v>#REF!</v>
      </c>
    </row>
    <row r="3" spans="1:46" ht="99.7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10"/>
      <c r="G3" s="210"/>
      <c r="H3" s="210"/>
      <c r="I3" s="210"/>
      <c r="J3" s="210"/>
      <c r="K3" s="210"/>
      <c r="L3" s="210"/>
      <c r="M3" s="210"/>
      <c r="N3" s="210"/>
      <c r="O3" s="210"/>
      <c r="P3" s="210"/>
      <c r="Q3" s="210"/>
      <c r="R3" s="210"/>
      <c r="S3" s="210"/>
      <c r="T3" s="210"/>
      <c r="U3" s="210"/>
      <c r="V3" s="210"/>
      <c r="W3" s="210"/>
      <c r="X3" s="210"/>
      <c r="Y3" s="210"/>
      <c r="Z3" s="211"/>
      <c r="AA3" s="212"/>
      <c r="AB3" s="213"/>
    </row>
    <row r="4" spans="1:46" ht="20.100000000000001" customHeight="1">
      <c r="A4" s="122"/>
      <c r="AB4" s="215"/>
      <c r="AC4" s="216"/>
    </row>
    <row r="5" spans="1:46" ht="20.100000000000001" customHeight="1">
      <c r="A5" s="578" t="s">
        <v>558</v>
      </c>
      <c r="B5" s="578"/>
      <c r="C5" s="578"/>
      <c r="D5" s="578"/>
      <c r="E5" s="578"/>
      <c r="F5" s="217"/>
      <c r="G5" s="217"/>
      <c r="H5" s="217"/>
      <c r="I5" s="217"/>
      <c r="J5" s="217"/>
      <c r="K5" s="217"/>
      <c r="L5" s="217"/>
      <c r="M5" s="217"/>
      <c r="N5" s="217"/>
      <c r="O5" s="217"/>
      <c r="P5" s="217"/>
      <c r="Q5" s="217"/>
      <c r="R5" s="217"/>
      <c r="S5" s="217"/>
      <c r="T5" s="217"/>
      <c r="U5" s="217"/>
      <c r="V5" s="217"/>
      <c r="W5" s="217"/>
      <c r="X5" s="217"/>
      <c r="Y5" s="217"/>
      <c r="Z5" s="211"/>
      <c r="AB5" s="215"/>
      <c r="AC5" s="218"/>
    </row>
    <row r="6" spans="1:46" ht="20.100000000000001" customHeight="1">
      <c r="A6" s="219"/>
      <c r="AB6" s="215"/>
      <c r="AC6" s="218"/>
    </row>
    <row r="7" spans="1:46" ht="20.100000000000001" customHeight="1">
      <c r="A7" s="579" t="str">
        <f>IF(G8=3, "Bidder’s Name and Address (Lead Partner of) :", "Bidder’s Name and Address :")</f>
        <v>Bidder’s Name and Address :</v>
      </c>
      <c r="B7" s="579"/>
      <c r="C7" s="579"/>
      <c r="D7" s="579"/>
      <c r="E7" s="69" t="s">
        <v>355</v>
      </c>
      <c r="F7" s="69"/>
      <c r="G7" s="69"/>
      <c r="H7" s="69"/>
      <c r="I7" s="69"/>
      <c r="J7" s="69"/>
      <c r="K7" s="69"/>
      <c r="L7" s="69"/>
      <c r="M7" s="69"/>
      <c r="N7" s="69"/>
      <c r="O7" s="69"/>
      <c r="P7" s="69"/>
      <c r="Q7" s="69"/>
      <c r="R7" s="69"/>
      <c r="S7" s="69"/>
      <c r="T7" s="69"/>
      <c r="U7" s="69"/>
      <c r="V7" s="69"/>
      <c r="W7" s="69"/>
      <c r="X7" s="69"/>
      <c r="Y7" s="69"/>
      <c r="AB7" s="215"/>
      <c r="AC7" s="218"/>
    </row>
    <row r="8" spans="1:46" ht="20.25" customHeight="1">
      <c r="A8" s="576">
        <f>IF(G8&lt;3,'Name of Bidder'!D11, IF(AND(G8=3,G9=1),"JV of "&amp;'Name of Bidder'!D11&amp;" and "&amp;'Name of Bidder'!D16, IF(AND(G8=3,G9="2 or more"),"JV of "&amp;'Name of Bidder'!D11&amp;", "&amp;'Name of Bidder'!D16&amp;" and "&amp;'Name of Bidder'!D24)))</f>
        <v>0</v>
      </c>
      <c r="B8" s="576"/>
      <c r="C8" s="576"/>
      <c r="D8" s="576"/>
      <c r="E8" s="220" t="s">
        <v>357</v>
      </c>
      <c r="F8" s="69"/>
      <c r="G8" s="221">
        <v>1</v>
      </c>
      <c r="I8" s="69" t="s">
        <v>493</v>
      </c>
      <c r="J8" s="69"/>
      <c r="K8" s="69"/>
      <c r="L8" s="69"/>
      <c r="M8" s="69"/>
      <c r="N8" s="69"/>
      <c r="O8" s="69"/>
      <c r="P8" s="69"/>
      <c r="Q8" s="69"/>
      <c r="R8" s="69"/>
      <c r="S8" s="69"/>
      <c r="T8" s="69"/>
      <c r="U8" s="69"/>
      <c r="V8" s="69"/>
      <c r="W8" s="69"/>
      <c r="X8" s="69"/>
      <c r="Y8" s="69"/>
      <c r="Z8" s="222" t="e">
        <f>IF(#REF!=1,#REF!&amp;" &amp; "&amp;#REF!,IF(#REF!="2 or More",#REF!&amp;" , "&amp;#REF!&amp;" &amp; "&amp;#REF!,""))</f>
        <v>#REF!</v>
      </c>
      <c r="AB8" s="215"/>
      <c r="AC8" s="218"/>
    </row>
    <row r="9" spans="1:46" ht="20.100000000000001" customHeight="1">
      <c r="A9" s="223" t="s">
        <v>356</v>
      </c>
      <c r="B9" s="582">
        <f>'Name of Bidder'!D11</f>
        <v>0</v>
      </c>
      <c r="C9" s="582"/>
      <c r="D9" s="582"/>
      <c r="E9" s="220" t="s">
        <v>359</v>
      </c>
      <c r="F9" s="224"/>
      <c r="G9" s="221">
        <f>'Name of Bidder'!D9</f>
        <v>0</v>
      </c>
      <c r="H9" s="224"/>
      <c r="I9" s="224"/>
      <c r="J9" s="224"/>
      <c r="K9" s="224"/>
      <c r="L9" s="224"/>
      <c r="M9" s="224"/>
      <c r="N9" s="224"/>
      <c r="O9" s="224"/>
      <c r="P9" s="224"/>
      <c r="Q9" s="224"/>
      <c r="R9" s="224"/>
      <c r="S9" s="224"/>
      <c r="T9" s="224"/>
      <c r="U9" s="224"/>
      <c r="V9" s="224"/>
      <c r="W9" s="224"/>
      <c r="X9" s="224"/>
      <c r="Y9" s="224"/>
      <c r="AB9" s="215"/>
      <c r="AC9" s="218"/>
    </row>
    <row r="10" spans="1:46" ht="20.100000000000001" customHeight="1">
      <c r="A10" s="223" t="s">
        <v>358</v>
      </c>
      <c r="B10" s="583">
        <f>'Name of Bidder'!D12</f>
        <v>0</v>
      </c>
      <c r="C10" s="583"/>
      <c r="D10" s="583"/>
      <c r="E10" s="220" t="s">
        <v>315</v>
      </c>
      <c r="F10" s="224"/>
      <c r="G10" s="224"/>
      <c r="H10" s="224"/>
      <c r="I10" s="224"/>
      <c r="J10" s="224"/>
      <c r="K10" s="224"/>
      <c r="L10" s="224"/>
      <c r="M10" s="224"/>
      <c r="N10" s="224"/>
      <c r="O10" s="224"/>
      <c r="P10" s="224"/>
      <c r="Q10" s="224"/>
      <c r="R10" s="224"/>
      <c r="S10" s="224"/>
      <c r="T10" s="224"/>
      <c r="U10" s="224"/>
      <c r="V10" s="224"/>
      <c r="W10" s="224"/>
      <c r="X10" s="224"/>
      <c r="Y10" s="224"/>
      <c r="AB10" s="215"/>
      <c r="AC10" s="218"/>
    </row>
    <row r="11" spans="1:46" ht="20.100000000000001" customHeight="1">
      <c r="B11" s="583">
        <f>'Name of Bidder'!D13</f>
        <v>0</v>
      </c>
      <c r="C11" s="583"/>
      <c r="D11" s="583"/>
      <c r="E11" s="220" t="s">
        <v>360</v>
      </c>
      <c r="F11" s="224"/>
      <c r="G11" s="224"/>
      <c r="H11" s="224"/>
      <c r="I11" s="224"/>
      <c r="J11" s="224"/>
      <c r="K11" s="224"/>
      <c r="L11" s="224"/>
      <c r="M11" s="224"/>
      <c r="N11" s="224"/>
      <c r="O11" s="224"/>
      <c r="P11" s="224"/>
      <c r="Q11" s="224"/>
      <c r="R11" s="224"/>
      <c r="S11" s="224"/>
      <c r="T11" s="224"/>
      <c r="U11" s="224"/>
      <c r="V11" s="224"/>
      <c r="W11" s="224"/>
      <c r="X11" s="224"/>
      <c r="Y11" s="224"/>
    </row>
    <row r="12" spans="1:46" ht="28.5" customHeight="1">
      <c r="A12" s="219"/>
      <c r="B12" s="583">
        <f>'Name of Bidder'!D14</f>
        <v>0</v>
      </c>
      <c r="C12" s="583"/>
      <c r="D12" s="583"/>
      <c r="E12" s="220"/>
      <c r="F12" s="224"/>
      <c r="G12" s="224"/>
      <c r="H12" s="224"/>
      <c r="I12" s="224"/>
      <c r="J12" s="224"/>
      <c r="K12" s="224"/>
      <c r="L12" s="224"/>
      <c r="M12" s="224"/>
      <c r="N12" s="224"/>
      <c r="O12" s="224"/>
      <c r="P12" s="224"/>
      <c r="Q12" s="224"/>
      <c r="R12" s="224"/>
      <c r="S12" s="224"/>
      <c r="T12" s="224"/>
      <c r="U12" s="224"/>
      <c r="V12" s="224"/>
      <c r="W12" s="224"/>
      <c r="X12" s="224"/>
      <c r="Y12" s="224"/>
    </row>
    <row r="13" spans="1:46" ht="14.25" customHeight="1">
      <c r="A13" s="584" t="s">
        <v>700</v>
      </c>
      <c r="B13" s="584"/>
      <c r="C13" s="584"/>
      <c r="D13" s="584"/>
      <c r="E13" s="584"/>
      <c r="F13" s="224"/>
      <c r="G13" s="224"/>
      <c r="H13" s="224"/>
      <c r="I13" s="224"/>
      <c r="J13" s="224"/>
      <c r="K13" s="224"/>
      <c r="L13" s="224"/>
      <c r="M13" s="224"/>
      <c r="N13" s="224"/>
      <c r="O13" s="224"/>
      <c r="P13" s="224"/>
      <c r="Q13" s="224"/>
      <c r="R13" s="224"/>
      <c r="S13" s="224"/>
      <c r="T13" s="224"/>
      <c r="U13" s="224"/>
      <c r="V13" s="224"/>
      <c r="W13" s="224"/>
      <c r="X13" s="224"/>
      <c r="Y13" s="224"/>
    </row>
    <row r="14" spans="1:46" ht="20.100000000000001" customHeight="1">
      <c r="A14" s="226"/>
      <c r="B14" s="585" t="str">
        <f>IF(AND(G8=3, G9="2 or More"), 'Name of Bidder'!D19, IF(AND(G8=3, G9=1), 'Name of Bidder'!D19, ""))</f>
        <v/>
      </c>
      <c r="C14" s="585"/>
      <c r="D14" s="585"/>
      <c r="E14" s="225" t="str">
        <f>IF(AND(G8=3, G9="2 or More"), 'Name of Bidder'!D27, IF(AND(G8=3, G9=1),"", ""))</f>
        <v/>
      </c>
      <c r="AA14" s="224"/>
    </row>
    <row r="15" spans="1:46" ht="20.100000000000001" customHeight="1">
      <c r="A15" s="74" t="s">
        <v>559</v>
      </c>
    </row>
    <row r="16" spans="1:46" ht="84" customHeight="1">
      <c r="A16" s="581" t="s">
        <v>231</v>
      </c>
      <c r="B16" s="581"/>
      <c r="C16" s="581"/>
      <c r="D16" s="581"/>
      <c r="E16" s="581"/>
      <c r="F16" s="227"/>
      <c r="G16" s="227"/>
      <c r="H16" s="227"/>
      <c r="I16" s="227"/>
      <c r="J16" s="227"/>
      <c r="K16" s="227"/>
      <c r="L16" s="227"/>
      <c r="M16" s="227"/>
      <c r="N16" s="227"/>
      <c r="O16" s="227"/>
      <c r="P16" s="227"/>
      <c r="Q16" s="227"/>
      <c r="R16" s="227"/>
      <c r="S16" s="227"/>
      <c r="T16" s="227"/>
      <c r="U16" s="227"/>
      <c r="V16" s="227"/>
      <c r="W16" s="227"/>
      <c r="X16" s="227"/>
      <c r="Y16" s="227"/>
      <c r="Z16" s="228"/>
      <c r="AA16" s="229"/>
      <c r="AB16" s="230"/>
    </row>
    <row r="17" spans="1:27" ht="33" customHeight="1">
      <c r="A17" s="580" t="s">
        <v>577</v>
      </c>
      <c r="B17" s="580"/>
      <c r="D17" s="231"/>
    </row>
    <row r="18" spans="1:27" ht="33" customHeight="1">
      <c r="A18" s="84" t="s">
        <v>409</v>
      </c>
      <c r="B18" s="232">
        <f>'Name of Bidder'!D36</f>
        <v>0</v>
      </c>
      <c r="C18" s="233"/>
      <c r="D18" s="231" t="s">
        <v>407</v>
      </c>
      <c r="E18" s="234">
        <f>'Name of Bidder'!D33</f>
        <v>0</v>
      </c>
      <c r="F18" s="233"/>
      <c r="G18" s="233"/>
      <c r="H18" s="233"/>
      <c r="I18" s="233"/>
      <c r="J18" s="233"/>
      <c r="K18" s="233"/>
      <c r="L18" s="233"/>
      <c r="M18" s="233"/>
      <c r="N18" s="233"/>
      <c r="O18" s="233"/>
      <c r="P18" s="233"/>
      <c r="Q18" s="233"/>
      <c r="R18" s="233"/>
      <c r="S18" s="233"/>
      <c r="T18" s="233"/>
      <c r="U18" s="233"/>
      <c r="V18" s="233"/>
      <c r="W18" s="233"/>
      <c r="X18" s="233"/>
      <c r="Y18" s="233"/>
      <c r="AA18" s="205" t="e">
        <f>#REF!</f>
        <v>#REF!</v>
      </c>
    </row>
    <row r="19" spans="1:27" ht="33" customHeight="1">
      <c r="A19" s="84" t="s">
        <v>410</v>
      </c>
      <c r="B19" s="234">
        <f>'Name of Bidder'!D37</f>
        <v>0</v>
      </c>
      <c r="C19" s="233"/>
      <c r="D19" s="231" t="s">
        <v>408</v>
      </c>
      <c r="E19" s="234">
        <f>'Name of Bidder'!D34</f>
        <v>0</v>
      </c>
      <c r="F19" s="234"/>
      <c r="G19" s="234"/>
      <c r="H19" s="234"/>
      <c r="I19" s="234"/>
      <c r="J19" s="234"/>
      <c r="K19" s="234"/>
      <c r="L19" s="234"/>
      <c r="M19" s="234"/>
      <c r="N19" s="234"/>
      <c r="O19" s="234"/>
      <c r="P19" s="234"/>
      <c r="Q19" s="234"/>
      <c r="R19" s="234"/>
      <c r="S19" s="234"/>
      <c r="T19" s="234"/>
      <c r="U19" s="234"/>
      <c r="V19" s="234"/>
      <c r="W19" s="234"/>
      <c r="X19" s="234"/>
      <c r="Y19" s="234"/>
      <c r="AA19" s="205" t="e">
        <f>#REF!</f>
        <v>#REF!</v>
      </c>
    </row>
    <row r="20" spans="1:27" ht="33" customHeight="1">
      <c r="C20" s="233"/>
      <c r="D20" s="231"/>
      <c r="F20" s="234"/>
      <c r="G20" s="234"/>
      <c r="H20" s="234"/>
      <c r="I20" s="234"/>
      <c r="J20" s="234"/>
      <c r="K20" s="234"/>
      <c r="L20" s="234"/>
      <c r="M20" s="234"/>
      <c r="N20" s="234"/>
      <c r="O20" s="234"/>
      <c r="P20" s="234"/>
      <c r="Q20" s="234"/>
      <c r="R20" s="234"/>
      <c r="S20" s="234"/>
      <c r="T20" s="234"/>
      <c r="U20" s="234"/>
      <c r="V20" s="234"/>
      <c r="W20" s="234"/>
      <c r="X20" s="234"/>
      <c r="Y20" s="234"/>
    </row>
    <row r="21" spans="1:27" ht="33" customHeight="1">
      <c r="A21" s="67"/>
      <c r="C21" s="67"/>
      <c r="E21" s="67"/>
      <c r="F21" s="233"/>
      <c r="G21" s="233"/>
      <c r="H21" s="233"/>
      <c r="I21" s="233"/>
      <c r="J21" s="233"/>
      <c r="K21" s="233"/>
      <c r="L21" s="233"/>
      <c r="M21" s="233"/>
      <c r="N21" s="233"/>
      <c r="O21" s="233"/>
      <c r="P21" s="233"/>
      <c r="Q21" s="233"/>
      <c r="R21" s="233"/>
      <c r="S21" s="233"/>
      <c r="T21" s="233"/>
      <c r="U21" s="233"/>
      <c r="V21" s="233"/>
      <c r="W21" s="233"/>
      <c r="X21" s="233"/>
      <c r="Y21" s="233"/>
    </row>
    <row r="22" spans="1:27" ht="20.100000000000001" customHeight="1"/>
    <row r="23" spans="1:27" ht="20.100000000000001" customHeight="1">
      <c r="A23" s="68"/>
    </row>
    <row r="24" spans="1:27" ht="20.100000000000001" customHeight="1"/>
    <row r="25" spans="1:27" ht="20.100000000000001" customHeight="1"/>
    <row r="26" spans="1:27" ht="20.100000000000001" customHeight="1">
      <c r="A26" s="68"/>
    </row>
    <row r="27" spans="1:27" ht="20.100000000000001" customHeight="1"/>
    <row r="28" spans="1:27" ht="20.100000000000001" customHeight="1">
      <c r="A28" s="68"/>
    </row>
    <row r="29" spans="1:27" ht="20.100000000000001" customHeight="1"/>
    <row r="30" spans="1:27" ht="20.100000000000001" customHeight="1">
      <c r="A30" s="68"/>
    </row>
    <row r="31" spans="1:27" ht="20.100000000000001" customHeight="1"/>
    <row r="32" spans="1:27" ht="20.100000000000001" customHeight="1"/>
    <row r="33" ht="20.100000000000001" customHeight="1"/>
    <row r="34" ht="20.100000000000001" customHeight="1"/>
  </sheetData>
  <sheetProtection password="D05E" sheet="1" objects="1" scenarios="1" selectLockedCells="1" selectUnlockedCells="1"/>
  <customSheetViews>
    <customSheetView guid="{0879A158-DD54-438D-853B-7AD4C354BB08}" scale="85" showPageBreaks="1" showGridLines="0" zeroValues="0" printArea="1" hiddenColumns="1" view="pageBreakPreview">
      <selection activeCell="K14" sqref="K14"/>
      <pageMargins left="0.79" right="0.41" top="0.57999999999999996" bottom="0.6" header="0.34" footer="0.35"/>
      <pageSetup paperSize="9" scale="89" orientation="portrait" r:id="rId1"/>
      <headerFooter alignWithMargins="0">
        <oddFooter>&amp;R&amp;"Book Antiqua,Bold"&amp;8 Page &amp;P of &amp;N</oddFooter>
      </headerFooter>
    </customSheetView>
    <customSheetView guid="{1B809EF8-CAC3-4DFB-B8F9-276F579FD60D}" scale="85" showPageBreaks="1" showGridLines="0" zeroValues="0" printArea="1" hiddenColumns="1" view="pageBreakPreview" topLeftCell="A7">
      <selection activeCell="A3" sqref="A3:E3"/>
      <pageMargins left="0.79" right="0.41" top="0.57999999999999996" bottom="0.6" header="0.34" footer="0.35"/>
      <pageSetup paperSize="9" scale="89" orientation="portrait" r:id="rId2"/>
      <headerFooter alignWithMargins="0">
        <oddFooter>&amp;R&amp;"Book Antiqua,Bold"&amp;8 Page &amp;P of &amp;N</oddFooter>
      </headerFooter>
    </customSheetView>
    <customSheetView guid="{694FCF37-9FD0-4AE0-9718-E553F1189569}" scale="85" showPageBreaks="1" showGridLines="0" zeroValues="0" printArea="1" hiddenColumns="1" view="pageBreakPreview" topLeftCell="A4">
      <selection activeCell="A16" sqref="A16:E16"/>
      <pageMargins left="0.79" right="0.41" top="0.57999999999999996" bottom="0.6" header="0.34" footer="0.35"/>
      <pageSetup paperSize="9" scale="89" orientation="portrait" r:id="rId3"/>
      <headerFooter alignWithMargins="0">
        <oddFooter>&amp;R&amp;"Book Antiqua,Bold"&amp;8 Page &amp;P of &amp;N</oddFooter>
      </headerFooter>
    </customSheetView>
    <customSheetView guid="{39A11D1B-FC08-4BC0-8BFA-8F6D6D4E6E39}" showGridLines="0" zeroValues="0" hiddenColumns="1" topLeftCell="A13">
      <selection activeCell="I14" sqref="I14"/>
      <pageMargins left="0.79" right="0.41" top="0.57999999999999996" bottom="0.6" header="0.34" footer="0.35"/>
      <pageSetup paperSize="9" scale="89" orientation="portrait" r:id="rId4"/>
      <headerFooter alignWithMargins="0">
        <oddFooter>&amp;R&amp;"Book Antiqua,Bold"&amp;8 Page &amp;P of &amp;N</oddFooter>
      </headerFooter>
    </customSheetView>
    <customSheetView guid="{57F05989-CAA1-419A-86AE-3DA2942F6BAF}" showGridLines="0" zeroValues="0" hiddenColumns="1">
      <selection activeCell="I14" sqref="I14"/>
      <pageMargins left="0.79" right="0.41" top="0.57999999999999996" bottom="0.6" header="0.34" footer="0.35"/>
      <pageSetup paperSize="9" scale="89" orientation="portrait" r:id="rId5"/>
      <headerFooter alignWithMargins="0">
        <oddFooter>&amp;R&amp;"Book Antiqua,Bold"&amp;8 Page &amp;P of &amp;N</oddFooter>
      </headerFooter>
    </customSheetView>
    <customSheetView guid="{2B636DF5-20E3-41B1-AF14-3AB2D19DB17E}" scale="85" showPageBreaks="1" showGridLines="0" zeroValues="0" printArea="1" hiddenColumns="1" view="pageBreakPreview">
      <selection activeCell="I14" sqref="I14"/>
      <pageMargins left="0.79" right="0.41" top="0.57999999999999996" bottom="0.6" header="0.34" footer="0.35"/>
      <pageSetup paperSize="9" scale="89" orientation="portrait" r:id="rId6"/>
      <headerFooter alignWithMargins="0">
        <oddFooter>&amp;R&amp;"Book Antiqua,Bold"&amp;8 Page &amp;P of &amp;N</oddFooter>
      </headerFooter>
    </customSheetView>
    <customSheetView guid="{9B59C289-E65D-4B6D-A1A9-233CB1CCDF5A}" scale="85" showPageBreaks="1" showGridLines="0" zeroValues="0" printArea="1" hiddenColumns="1" view="pageBreakPreview">
      <selection activeCell="A22" sqref="A22:E22"/>
      <pageMargins left="0.79" right="0.41" top="0.57999999999999996" bottom="0.6" header="0.34" footer="0.35"/>
      <pageSetup paperSize="9" scale="89"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selection activeCell="A3" sqref="A3:E3"/>
      <pageMargins left="0.79" right="0.41" top="0.57999999999999996" bottom="0.6" header="0.34" footer="0.35"/>
      <pageSetup scale="92" orientation="portrait" r:id="rId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2">
      <selection activeCell="L13" sqref="L13"/>
      <pageMargins left="0.79" right="0.41" top="0.57999999999999996" bottom="0.6" header="0.34" footer="0.35"/>
      <pageSetup scale="92" orientation="portrait" r:id="rId9"/>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10">
      <selection activeCell="A3" sqref="A3:E3"/>
      <pageMargins left="0.79" right="0.41" top="0.57999999999999996" bottom="0.6" header="0.34" footer="0.35"/>
      <pageSetup scale="92" orientation="portrait" r:id="rId10"/>
      <headerFooter alignWithMargins="0">
        <oddFooter>&amp;R&amp;"Book Antiqua,Bold"&amp;8 Page &amp;P of &amp;N</oddFooter>
      </headerFooter>
    </customSheetView>
    <customSheetView guid="{CB0DECE2-6E5A-4707-AFD6-84F5F585124E}" scale="85" showPageBreaks="1" showGridLines="0" zeroValues="0" printArea="1" hiddenColumns="1" view="pageBreakPreview">
      <selection activeCell="A22" sqref="A22:E22"/>
      <pageMargins left="0.79" right="0.41" top="0.57999999999999996" bottom="0.6" header="0.34" footer="0.35"/>
      <pageSetup paperSize="9" scale="89" orientation="portrait" r:id="rId11"/>
      <headerFooter alignWithMargins="0">
        <oddFooter>&amp;R&amp;"Book Antiqua,Bold"&amp;8 Page &amp;P of &amp;N</oddFooter>
      </headerFooter>
    </customSheetView>
    <customSheetView guid="{8824EE0C-9A04-4783-A595-A17C9E460B26}" scale="85" showPageBreaks="1" showGridLines="0" zeroValues="0" printArea="1" hiddenColumns="1" view="pageBreakPreview" topLeftCell="A19">
      <selection activeCell="A22" sqref="A22:E22"/>
      <pageMargins left="0.79" right="0.41" top="0.57999999999999996" bottom="0.6" header="0.34" footer="0.35"/>
      <pageSetup paperSize="9" scale="89" orientation="portrait" r:id="rId12"/>
      <headerFooter alignWithMargins="0">
        <oddFooter>&amp;R&amp;"Book Antiqua,Bold"&amp;8 Page &amp;P of &amp;N</oddFooter>
      </headerFooter>
    </customSheetView>
    <customSheetView guid="{9E19628B-B043-414A-9658-72D541A297B9}" scale="85" showPageBreaks="1" showGridLines="0" zeroValues="0" printArea="1" hiddenColumns="1" view="pageBreakPreview">
      <selection activeCell="J23" sqref="J23"/>
      <pageMargins left="0.79" right="0.41" top="0.57999999999999996" bottom="0.6" header="0.34" footer="0.35"/>
      <pageSetup paperSize="9" scale="89" orientation="portrait" r:id="rId13"/>
      <headerFooter alignWithMargins="0">
        <oddFooter>&amp;R&amp;"Book Antiqua,Bold"&amp;8 Page &amp;P of &amp;N</oddFooter>
      </headerFooter>
    </customSheetView>
    <customSheetView guid="{41517F17-9437-4AD4-BDC7-F1CB794B0D50}" scale="85" showPageBreaks="1" showGridLines="0" zeroValues="0" printArea="1" hiddenColumns="1" view="pageBreakPreview">
      <selection activeCell="I14" sqref="I14"/>
      <pageMargins left="0.79" right="0.41" top="0.57999999999999996" bottom="0.6" header="0.34" footer="0.35"/>
      <pageSetup paperSize="9" scale="89" orientation="portrait" r:id="rId14"/>
      <headerFooter alignWithMargins="0">
        <oddFooter>&amp;R&amp;"Book Antiqua,Bold"&amp;8 Page &amp;P of &amp;N</oddFooter>
      </headerFooter>
    </customSheetView>
    <customSheetView guid="{9D1D697F-7D4B-4A7B-89A2-50C581E5AD50}" scale="85" showPageBreaks="1" showGridLines="0" zeroValues="0" printArea="1" hiddenColumns="1" view="pageBreakPreview">
      <selection activeCell="I14" sqref="I14"/>
      <pageMargins left="0.79" right="0.41" top="0.57999999999999996" bottom="0.6" header="0.34" footer="0.35"/>
      <pageSetup paperSize="9" scale="89" orientation="portrait" r:id="rId15"/>
      <headerFooter alignWithMargins="0">
        <oddFooter>&amp;R&amp;"Book Antiqua,Bold"&amp;8 Page &amp;P of &amp;N</oddFooter>
      </headerFooter>
    </customSheetView>
    <customSheetView guid="{444D6BB9-BE75-44E6-B90B-FC91606CCA8D}" showGridLines="0" zeroValues="0" hiddenColumns="1">
      <selection activeCell="I14" sqref="I14"/>
      <pageMargins left="0.79" right="0.41" top="0.57999999999999996" bottom="0.6" header="0.34" footer="0.35"/>
      <pageSetup paperSize="9" scale="89" orientation="portrait" r:id="rId16"/>
      <headerFooter alignWithMargins="0">
        <oddFooter>&amp;R&amp;"Book Antiqua,Bold"&amp;8 Page &amp;P of &amp;N</oddFooter>
      </headerFooter>
    </customSheetView>
    <customSheetView guid="{779D020E-2103-49E4-BA40-2BFE876ECC19}" scale="85" showPageBreaks="1" showGridLines="0" zeroValues="0" printArea="1" hiddenColumns="1" view="pageBreakPreview" topLeftCell="A13">
      <selection activeCell="G23" sqref="G23"/>
      <pageMargins left="0.79" right="0.41" top="0.57999999999999996" bottom="0.6" header="0.34" footer="0.35"/>
      <pageSetup paperSize="9" scale="89" orientation="portrait" r:id="rId17"/>
      <headerFooter alignWithMargins="0">
        <oddFooter>&amp;R&amp;"Book Antiqua,Bold"&amp;8 Page &amp;P of &amp;N</oddFooter>
      </headerFooter>
    </customSheetView>
    <customSheetView guid="{6E62ED79-41DC-4460-9E23-46ED417B1C82}" scale="85" showPageBreaks="1" showGridLines="0" zeroValues="0" printArea="1" hiddenColumns="1" view="pageBreakPreview">
      <selection activeCell="G23" sqref="G23"/>
      <pageMargins left="0.79" right="0.41" top="0.57999999999999996" bottom="0.6" header="0.34" footer="0.35"/>
      <pageSetup paperSize="9" scale="89" orientation="portrait" r:id="rId18"/>
      <headerFooter alignWithMargins="0">
        <oddFooter>&amp;R&amp;"Book Antiqua,Bold"&amp;8 Page &amp;P of &amp;N</oddFooter>
      </headerFooter>
    </customSheetView>
    <customSheetView guid="{D7A8172F-D1E5-494A-89F4-AD40D8BEF5C4}" scale="85" showPageBreaks="1" showGridLines="0" zeroValues="0" printArea="1" hiddenColumns="1" view="pageBreakPreview" topLeftCell="A13">
      <selection activeCell="G23" sqref="G23"/>
      <pageMargins left="0.79" right="0.41" top="0.57999999999999996" bottom="0.6" header="0.34" footer="0.35"/>
      <pageSetup paperSize="9" scale="89" orientation="portrait" r:id="rId19"/>
      <headerFooter alignWithMargins="0">
        <oddFooter>&amp;R&amp;"Book Antiqua,Bold"&amp;8 Page &amp;P of &amp;N</oddFooter>
      </headerFooter>
    </customSheetView>
    <customSheetView guid="{8887C1C9-B397-4D3F-8F05-128368CE5718}" scale="85" showPageBreaks="1" showGridLines="0" zeroValues="0" printArea="1" hiddenColumns="1" view="pageBreakPreview" topLeftCell="A7">
      <selection activeCell="A3" sqref="A3:E3"/>
      <pageMargins left="0.79" right="0.41" top="0.57999999999999996" bottom="0.6" header="0.34" footer="0.35"/>
      <pageSetup paperSize="9" scale="89" orientation="portrait" r:id="rId20"/>
      <headerFooter alignWithMargins="0">
        <oddFooter>&amp;R&amp;"Book Antiqua,Bold"&amp;8 Page &amp;P of &amp;N</oddFooter>
      </headerFooter>
    </customSheetView>
    <customSheetView guid="{FC91962D-7A67-47B1-B142-1A40A513EDA5}" scale="85" showPageBreaks="1" showGridLines="0" zeroValues="0" printArea="1" hiddenColumns="1" view="pageBreakPreview">
      <selection activeCell="K14" sqref="K14"/>
      <pageMargins left="0.79" right="0.41" top="0.57999999999999996" bottom="0.6" header="0.34" footer="0.35"/>
      <pageSetup paperSize="9" scale="89" orientation="portrait" r:id="rId21"/>
      <headerFooter alignWithMargins="0">
        <oddFooter>&amp;R&amp;"Book Antiqua,Bold"&amp;8 Page &amp;P of &amp;N</oddFooter>
      </headerFooter>
    </customSheetView>
  </customSheetViews>
  <mergeCells count="12">
    <mergeCell ref="A8:D8"/>
    <mergeCell ref="A3:E3"/>
    <mergeCell ref="A5:E5"/>
    <mergeCell ref="A7:D7"/>
    <mergeCell ref="A17:B17"/>
    <mergeCell ref="A16:E16"/>
    <mergeCell ref="B9:D9"/>
    <mergeCell ref="B10:D10"/>
    <mergeCell ref="B11:D11"/>
    <mergeCell ref="B12:D12"/>
    <mergeCell ref="A13:E13"/>
    <mergeCell ref="B14:D14"/>
  </mergeCells>
  <phoneticPr fontId="5" type="noConversion"/>
  <conditionalFormatting sqref="E14">
    <cfRule type="expression" dxfId="45" priority="1" stopIfTrue="1">
      <formula>$Z$2=0</formula>
    </cfRule>
  </conditionalFormatting>
  <conditionalFormatting sqref="B14:D14">
    <cfRule type="expression" dxfId="44" priority="2" stopIfTrue="1">
      <formula>$G$8=3</formula>
    </cfRule>
    <cfRule type="expression" dxfId="43" priority="3" stopIfTrue="1">
      <formula>$G$9=1</formula>
    </cfRule>
  </conditionalFormatting>
  <conditionalFormatting sqref="A15">
    <cfRule type="expression" dxfId="42" priority="4" stopIfTrue="1">
      <formula>$G$8=1</formula>
    </cfRule>
  </conditionalFormatting>
  <conditionalFormatting sqref="A16:E16">
    <cfRule type="expression" dxfId="41" priority="5" stopIfTrue="1">
      <formula>$G$8=1</formula>
    </cfRule>
    <cfRule type="expression" dxfId="40" priority="6" stopIfTrue="1">
      <formula>$G$8=2</formula>
    </cfRule>
  </conditionalFormatting>
  <conditionalFormatting sqref="A17:B17">
    <cfRule type="expression" dxfId="39" priority="7" stopIfTrue="1">
      <formula>$G$8=1</formula>
    </cfRule>
    <cfRule type="expression" dxfId="38" priority="8" stopIfTrue="1">
      <formula>$G$8=2</formula>
    </cfRule>
  </conditionalFormatting>
  <pageMargins left="0.79" right="0.41" top="0.57999999999999996" bottom="0.6" header="0.34" footer="0.35"/>
  <pageSetup paperSize="9" scale="89" orientation="portrait" r:id="rId22"/>
  <headerFooter alignWithMargins="0">
    <oddFooter>&amp;R&amp;"Book Antiqua,Bold"&amp;8 Page &amp;P of &amp;N</oddFooter>
  </headerFooter>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N24"/>
  <sheetViews>
    <sheetView showZeros="0" view="pageBreakPreview" zoomScale="110" zoomScaleNormal="100" zoomScaleSheetLayoutView="110" workbookViewId="0">
      <selection activeCell="P20" sqref="P20"/>
    </sheetView>
  </sheetViews>
  <sheetFormatPr defaultRowHeight="16.5"/>
  <cols>
    <col min="1" max="1" width="9.5703125" style="81" customWidth="1"/>
    <col min="2" max="2" width="12.7109375" style="66" customWidth="1"/>
    <col min="3" max="3" width="11.42578125" style="66" customWidth="1"/>
    <col min="4" max="4" width="12.140625" style="66" customWidth="1"/>
    <col min="5" max="5" width="14.85546875" style="66" customWidth="1"/>
    <col min="6" max="6" width="20.42578125" style="66" customWidth="1"/>
    <col min="7" max="7" width="16.42578125" style="66" customWidth="1"/>
    <col min="8" max="8" width="14.5703125" style="66" customWidth="1"/>
    <col min="9" max="9" width="20.28515625" style="66" customWidth="1"/>
    <col min="10" max="10" width="12.85546875" style="66" customWidth="1"/>
    <col min="11" max="11" width="10.5703125" style="66" hidden="1" customWidth="1"/>
    <col min="12" max="12" width="10.28515625" style="66" customWidth="1"/>
    <col min="13" max="13" width="11.85546875" style="66" customWidth="1"/>
    <col min="14" max="14" width="34.5703125" style="66" hidden="1" customWidth="1"/>
    <col min="15" max="15" width="10.42578125" style="66" customWidth="1"/>
    <col min="16" max="16" width="11.42578125" style="66" customWidth="1"/>
    <col min="17" max="17" width="10.7109375" style="66" customWidth="1"/>
    <col min="18" max="18" width="13.7109375" style="66" customWidth="1"/>
    <col min="19" max="21" width="9.140625" style="66"/>
    <col min="22" max="22" width="13.5703125" style="66" customWidth="1"/>
    <col min="23" max="16384" width="9.140625" style="66"/>
  </cols>
  <sheetData>
    <row r="1" spans="1:9" ht="24" customHeight="1">
      <c r="A1" s="541" t="str">
        <f>Cover!A3</f>
        <v>SPEC. NO.: CC-CS/906-NR2/RT-3926/3/G4</v>
      </c>
      <c r="B1" s="65"/>
      <c r="C1" s="65"/>
      <c r="D1" s="65"/>
      <c r="E1" s="65"/>
      <c r="F1" s="65"/>
      <c r="G1" s="65"/>
      <c r="H1" s="65"/>
      <c r="I1" s="63" t="s">
        <v>699</v>
      </c>
    </row>
    <row r="2" spans="1:9" ht="16.5" customHeight="1"/>
    <row r="3" spans="1:9" ht="69" customHeight="1">
      <c r="A3" s="588"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88"/>
      <c r="C3" s="588"/>
      <c r="D3" s="588"/>
      <c r="E3" s="588"/>
      <c r="F3" s="588"/>
      <c r="G3" s="588"/>
      <c r="H3" s="588"/>
      <c r="I3" s="588"/>
    </row>
    <row r="5" spans="1:9" ht="21.75" customHeight="1">
      <c r="A5" s="578" t="s">
        <v>361</v>
      </c>
      <c r="B5" s="578"/>
      <c r="C5" s="578"/>
      <c r="D5" s="578"/>
      <c r="E5" s="578"/>
      <c r="F5" s="578"/>
      <c r="G5" s="578"/>
      <c r="H5" s="578"/>
      <c r="I5" s="578"/>
    </row>
    <row r="7" spans="1:9">
      <c r="A7" s="535" t="str">
        <f>'Attach 3(JV)'!A7:D7</f>
        <v>Bidder’s Name and Address :</v>
      </c>
      <c r="G7" s="68" t="str">
        <f>'Attach 3(JV)'!E7</f>
        <v>To:</v>
      </c>
    </row>
    <row r="8" spans="1:9" ht="32.25" customHeight="1">
      <c r="A8" s="589">
        <f>'Attach 3(JV)'!A8:D8</f>
        <v>0</v>
      </c>
      <c r="B8" s="589"/>
      <c r="C8" s="589"/>
      <c r="D8" s="589"/>
      <c r="E8" s="589"/>
      <c r="G8" s="68" t="str">
        <f>'Attach 3(JV)'!E8</f>
        <v>Contract Services</v>
      </c>
    </row>
    <row r="9" spans="1:9" ht="18" customHeight="1">
      <c r="A9" s="535" t="s">
        <v>271</v>
      </c>
      <c r="B9" s="576">
        <f>'Attach 3(JV)'!B9:D9</f>
        <v>0</v>
      </c>
      <c r="C9" s="576"/>
      <c r="D9" s="576"/>
      <c r="G9" s="68" t="str">
        <f>'Attach 3(JV)'!E9</f>
        <v>Power Grid Corporation of India Ltd.,</v>
      </c>
    </row>
    <row r="10" spans="1:9" ht="18" customHeight="1">
      <c r="A10" s="535" t="s">
        <v>272</v>
      </c>
      <c r="B10" s="587">
        <f>'Attach 3(JV)'!B10:D10</f>
        <v>0</v>
      </c>
      <c r="C10" s="587"/>
      <c r="D10" s="587"/>
      <c r="G10" s="68" t="str">
        <f>'Attach 3(JV)'!E10</f>
        <v>"Saudamini", Plot No. 2, Sector 29</v>
      </c>
    </row>
    <row r="11" spans="1:9" ht="17.25" customHeight="1">
      <c r="B11" s="587">
        <f>'Attach 3(JV)'!B11:D11</f>
        <v>0</v>
      </c>
      <c r="C11" s="587"/>
      <c r="D11" s="587"/>
      <c r="G11" s="68" t="str">
        <f>'Attach 3(JV)'!E11</f>
        <v>Gurgaon (Haryana) - 122001</v>
      </c>
    </row>
    <row r="12" spans="1:9" ht="18" customHeight="1">
      <c r="B12" s="587">
        <f>'Attach 3(JV)'!B12:D12</f>
        <v>0</v>
      </c>
      <c r="C12" s="587"/>
      <c r="D12" s="587"/>
    </row>
    <row r="14" spans="1:9">
      <c r="A14" s="81" t="s">
        <v>559</v>
      </c>
    </row>
    <row r="17" spans="1:10">
      <c r="B17" s="66" t="s">
        <v>728</v>
      </c>
    </row>
    <row r="21" spans="1:10" ht="16.5" customHeight="1">
      <c r="A21" s="538"/>
      <c r="B21" s="72"/>
      <c r="C21" s="72"/>
      <c r="D21" s="72"/>
      <c r="E21" s="72"/>
      <c r="F21" s="72"/>
      <c r="G21" s="72"/>
      <c r="H21" s="72"/>
      <c r="I21" s="72"/>
      <c r="J21" s="72"/>
    </row>
    <row r="22" spans="1:10">
      <c r="A22" s="540"/>
      <c r="B22" s="84" t="s">
        <v>409</v>
      </c>
      <c r="C22" s="591">
        <f>'Name of Bidder'!D36</f>
        <v>0</v>
      </c>
      <c r="D22" s="591"/>
      <c r="F22" s="85" t="s">
        <v>407</v>
      </c>
      <c r="G22" s="590">
        <f>'Name of Bidder'!D33</f>
        <v>0</v>
      </c>
      <c r="H22" s="590"/>
      <c r="I22" s="590"/>
    </row>
    <row r="23" spans="1:10">
      <c r="A23" s="540"/>
      <c r="B23" s="527" t="s">
        <v>410</v>
      </c>
      <c r="C23" s="586">
        <f>'Name of Bidder'!D37</f>
        <v>0</v>
      </c>
      <c r="D23" s="586"/>
      <c r="E23" s="77"/>
      <c r="F23" s="294" t="s">
        <v>408</v>
      </c>
      <c r="G23" s="592">
        <f>'Name of Bidder'!D34</f>
        <v>0</v>
      </c>
      <c r="H23" s="592"/>
      <c r="I23" s="592"/>
    </row>
    <row r="24" spans="1:10">
      <c r="A24" s="539"/>
      <c r="B24" s="529"/>
      <c r="C24" s="529"/>
      <c r="D24" s="529"/>
      <c r="E24" s="529"/>
      <c r="F24" s="529"/>
      <c r="G24" s="529"/>
      <c r="H24" s="529"/>
      <c r="I24" s="529"/>
    </row>
  </sheetData>
  <sheetProtection password="D05E" sheet="1" objects="1" scenarios="1" selectLockedCells="1"/>
  <customSheetViews>
    <customSheetView guid="{0879A158-DD54-438D-853B-7AD4C354BB08}" scale="110" showPageBreaks="1" zeroValues="0" fitToPage="1" printArea="1" hiddenColumns="1" view="pageBreakPreview">
      <selection activeCell="P20" sqref="P20"/>
      <pageMargins left="0.42" right="0.28999999999999998" top="0.4" bottom="0.31" header="0.32" footer="0.24"/>
      <printOptions horizontalCentered="1"/>
      <pageSetup paperSize="9" scale="81" fitToHeight="0" orientation="portrait" r:id="rId1"/>
      <headerFooter alignWithMargins="0"/>
    </customSheetView>
    <customSheetView guid="{1B809EF8-CAC3-4DFB-B8F9-276F579FD60D}" showPageBreaks="1" zeroValues="0" fitToPage="1" printArea="1" hiddenRows="1" view="pageBreakPreview" topLeftCell="A195">
      <selection activeCell="D356" sqref="D356:E356"/>
      <rowBreaks count="8" manualBreakCount="8">
        <brk id="39" max="8" man="1"/>
        <brk id="61" max="8" man="1"/>
        <brk id="83" max="8" man="1"/>
        <brk id="115" max="8" man="1"/>
        <brk id="149" max="8" man="1"/>
        <brk id="175" max="8" man="1"/>
        <brk id="200" max="8" man="1"/>
        <brk id="227" max="8" man="1"/>
      </rowBreaks>
      <pageMargins left="0.42" right="0.28999999999999998" top="0.4" bottom="0.31" header="0.32" footer="0.24"/>
      <printOptions horizontalCentered="1"/>
      <pageSetup paperSize="9" scale="81" fitToHeight="0" orientation="portrait" r:id="rId2"/>
      <headerFooter alignWithMargins="0"/>
    </customSheetView>
    <customSheetView guid="{694FCF37-9FD0-4AE0-9718-E553F1189569}" showPageBreaks="1" zeroValues="0" fitToPage="1" printArea="1" hiddenRows="1" view="pageBreakPreview" topLeftCell="A71">
      <selection activeCell="F71" sqref="F71:G71"/>
      <rowBreaks count="11" manualBreakCount="11">
        <brk id="39" max="8" man="1"/>
        <brk id="61" max="8" man="1"/>
        <brk id="84" max="8" man="1"/>
        <brk id="122" max="8" man="1"/>
        <brk id="159" max="8" man="1"/>
        <brk id="199" max="8" man="1"/>
        <brk id="233" max="8" man="1"/>
        <brk id="267" max="8" man="1"/>
        <brk id="301" max="8" man="1"/>
        <brk id="360" max="8" man="1"/>
        <brk id="418" max="8" man="1"/>
      </rowBreaks>
      <pageMargins left="0.42" right="0.28999999999999998" top="0.4" bottom="0.31" header="0.32" footer="0.24"/>
      <printOptions horizontalCentered="1"/>
      <pageSetup paperSize="9" scale="81" fitToHeight="0" orientation="portrait" r:id="rId3"/>
      <headerFooter alignWithMargins="0"/>
    </customSheetView>
    <customSheetView guid="{39A11D1B-FC08-4BC0-8BFA-8F6D6D4E6E39}" zeroValues="0" fitToPage="1" hiddenRows="1" hiddenColumns="1" topLeftCell="A82">
      <selection activeCell="F89" sqref="F89:G89"/>
      <rowBreaks count="1" manualBreakCount="1">
        <brk id="39" max="8" man="1"/>
      </rowBreaks>
      <pageMargins left="0.42" right="0.28999999999999998" top="0.4" bottom="0.31" header="0.32" footer="0.24"/>
      <printOptions horizontalCentered="1"/>
      <pageSetup paperSize="9" scale="85" fitToHeight="0" orientation="portrait" r:id="rId4"/>
      <headerFooter alignWithMargins="0"/>
    </customSheetView>
    <customSheetView guid="{57F05989-CAA1-419A-86AE-3DA2942F6BAF}" zeroValues="0" fitToPage="1" hiddenRows="1" hiddenColumns="1" topLeftCell="A64">
      <selection activeCell="B440" sqref="B440:C444"/>
      <rowBreaks count="1" manualBreakCount="1">
        <brk id="39" max="8" man="1"/>
      </rowBreaks>
      <pageMargins left="0.42" right="0.28999999999999998" top="0.4" bottom="0.31" header="0.32" footer="0.24"/>
      <printOptions horizontalCentered="1"/>
      <pageSetup paperSize="9" scale="85" fitToHeight="0" orientation="portrait" r:id="rId5"/>
      <headerFooter alignWithMargins="0"/>
    </customSheetView>
    <customSheetView guid="{2B636DF5-20E3-41B1-AF14-3AB2D19DB17E}" showPageBreaks="1" zeroValues="0" fitToPage="1" printArea="1" hiddenRows="1" hiddenColumns="1" view="pageBreakPreview">
      <selection activeCell="C519" sqref="C519:I519"/>
      <rowBreaks count="14" manualBreakCount="14">
        <brk id="39" max="8" man="1"/>
        <brk id="71" max="8" man="1"/>
        <brk id="95" max="8" man="1"/>
        <brk id="133" max="8" man="1"/>
        <brk id="169" max="8" man="1"/>
        <brk id="211" max="8" man="1"/>
        <brk id="245" max="8" man="1"/>
        <brk id="278" max="8" man="1"/>
        <brk id="315" max="8" man="1"/>
        <brk id="354" max="8" man="1"/>
        <brk id="398" max="8" man="1"/>
        <brk id="475" max="8" man="1"/>
        <brk id="519" max="8" man="1"/>
        <brk id="565" max="8" man="1"/>
      </rowBreaks>
      <pageMargins left="0.42" right="0.28999999999999998" top="0.4" bottom="0.31" header="0.32" footer="0.24"/>
      <printOptions horizontalCentered="1"/>
      <pageSetup paperSize="9" scale="85" fitToHeight="0" orientation="portrait" r:id="rId6"/>
      <headerFooter alignWithMargins="0"/>
    </customSheetView>
    <customSheetView guid="{9B59C289-E65D-4B6D-A1A9-233CB1CCDF5A}" showPageBreaks="1" zeroValues="0" fitToPage="1" printArea="1" hiddenRows="1" hiddenColumns="1" view="pageBreakPreview" topLeftCell="A497">
      <selection activeCell="C539" sqref="C539:I539"/>
      <pageMargins left="0.42" right="0.28999999999999998" top="0.4" bottom="0.31" header="0.32" footer="0.24"/>
      <printOptions horizontalCentered="1"/>
      <pageSetup paperSize="9" scale="84" fitToHeight="0" orientation="portrait" r:id="rId7"/>
      <headerFooter alignWithMargins="0"/>
    </customSheetView>
    <customSheetView guid="{3545AE1A-D3DD-4FC8-880A-180A3F66AD42}" scale="85" showPageBreaks="1" zeroValues="0" printArea="1" hiddenRows="1" hiddenColumns="1" view="pageBreakPreview" topLeftCell="A140">
      <selection activeCell="F152" sqref="F152:G152"/>
      <pageMargins left="0.42" right="0.28999999999999998" top="0.4" bottom="0.31" header="0.32" footer="0.24"/>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7B0B13FF-7BD8-476F-81DC-DC5A07775921}" showPageBreaks="1" zeroValues="0" printArea="1" hiddenRows="1" hiddenColumns="1" view="pageBreakPreview" topLeftCell="A81">
      <selection activeCell="F88" sqref="F88:G88"/>
      <pageMargins left="0.42" right="0.28999999999999998" top="0.4" bottom="0.31" header="0.32" footer="0.24"/>
      <printOptions horizontalCentered="1"/>
      <pageSetup paperSize="9" scale="85" fitToHeight="0" orientation="portrait" r:id="rId10"/>
      <headerFooter alignWithMargins="0"/>
    </customSheetView>
    <customSheetView guid="{CB0DECE2-6E5A-4707-AFD6-84F5F585124E}" showPageBreaks="1" zeroValues="0" fitToPage="1" printArea="1" hiddenRows="1" hiddenColumns="1" view="pageBreakPreview" topLeftCell="A497">
      <selection activeCell="C539" sqref="C539:I539"/>
      <pageMargins left="0.42" right="0.28999999999999998" top="0.4" bottom="0.31" header="0.32" footer="0.24"/>
      <printOptions horizontalCentered="1"/>
      <pageSetup paperSize="9" scale="85" fitToHeight="0" orientation="portrait" r:id="rId11"/>
      <headerFooter alignWithMargins="0"/>
    </customSheetView>
    <customSheetView guid="{8824EE0C-9A04-4783-A595-A17C9E460B26}" showPageBreaks="1" zeroValues="0" fitToPage="1" printArea="1" hiddenRows="1" hiddenColumns="1" view="pageBreakPreview" topLeftCell="A432">
      <selection activeCell="F440" sqref="F440"/>
      <pageMargins left="0.42" right="0.28999999999999998" top="0.4" bottom="0.31" header="0.32" footer="0.24"/>
      <printOptions horizontalCentered="1"/>
      <pageSetup paperSize="9" scale="85" fitToHeight="0" orientation="portrait" r:id="rId12"/>
      <headerFooter alignWithMargins="0"/>
    </customSheetView>
    <customSheetView guid="{9E19628B-B043-414A-9658-72D541A297B9}" showPageBreaks="1" zeroValues="0" fitToPage="1" printArea="1" hiddenRows="1" hiddenColumns="1" view="pageBreakPreview" topLeftCell="A259">
      <selection activeCell="D441" sqref="D441:E445"/>
      <pageMargins left="0.42" right="0.28999999999999998" top="0.4" bottom="0.31" header="0.32" footer="0.24"/>
      <printOptions horizontalCentered="1"/>
      <pageSetup paperSize="9" scale="85" fitToHeight="0" orientation="portrait" r:id="rId13"/>
      <headerFooter alignWithMargins="0"/>
    </customSheetView>
    <customSheetView guid="{41517F17-9437-4AD4-BDC7-F1CB794B0D50}" showPageBreaks="1" zeroValues="0" fitToPage="1" printArea="1" hiddenRows="1" hiddenColumns="1" view="pageBreakPreview" topLeftCell="A354">
      <selection activeCell="F354" sqref="F354"/>
      <rowBreaks count="14" manualBreakCount="14">
        <brk id="39" max="8" man="1"/>
        <brk id="71" max="8" man="1"/>
        <brk id="96" max="8" man="1"/>
        <brk id="134" max="8" man="1"/>
        <brk id="169" max="8" man="1"/>
        <brk id="211" max="8" man="1"/>
        <brk id="244" max="8" man="1"/>
        <brk id="277" max="8" man="1"/>
        <brk id="314" max="8" man="1"/>
        <brk id="354" max="8" man="1"/>
        <brk id="398" max="8" man="1"/>
        <brk id="475" max="8" man="1"/>
        <brk id="509" max="8" man="1"/>
        <brk id="554" max="8" man="1"/>
      </rowBreaks>
      <pageMargins left="0.42" right="0.28999999999999998" top="0.4" bottom="0.31" header="0.32" footer="0.24"/>
      <printOptions horizontalCentered="1"/>
      <pageSetup paperSize="9" scale="85" fitToHeight="0" orientation="portrait" r:id="rId14"/>
      <headerFooter alignWithMargins="0"/>
    </customSheetView>
    <customSheetView guid="{9D1D697F-7D4B-4A7B-89A2-50C581E5AD50}" showPageBreaks="1" zeroValues="0" fitToPage="1" printArea="1" hiddenRows="1" hiddenColumns="1" view="pageBreakPreview" topLeftCell="A58">
      <selection activeCell="C519" sqref="C519:I519"/>
      <rowBreaks count="14" manualBreakCount="14">
        <brk id="39" max="8" man="1"/>
        <brk id="71" max="8" man="1"/>
        <brk id="95" max="8" man="1"/>
        <brk id="133" max="8" man="1"/>
        <brk id="169" max="8" man="1"/>
        <brk id="211" max="8" man="1"/>
        <brk id="245" max="8" man="1"/>
        <brk id="278" max="8" man="1"/>
        <brk id="315" max="8" man="1"/>
        <brk id="354" max="8" man="1"/>
        <brk id="398" max="8" man="1"/>
        <brk id="475" max="8" man="1"/>
        <brk id="519" max="8" man="1"/>
        <brk id="565" max="8" man="1"/>
      </rowBreaks>
      <pageMargins left="0.42" right="0.28999999999999998" top="0.4" bottom="0.31" header="0.32" footer="0.24"/>
      <printOptions horizontalCentered="1"/>
      <pageSetup paperSize="9" scale="85" fitToHeight="0" orientation="portrait" r:id="rId15"/>
      <headerFooter alignWithMargins="0"/>
    </customSheetView>
    <customSheetView guid="{444D6BB9-BE75-44E6-B90B-FC91606CCA8D}" zeroValues="0" fitToPage="1" hiddenRows="1" hiddenColumns="1">
      <selection activeCell="F89" sqref="F89:G89"/>
      <rowBreaks count="1" manualBreakCount="1">
        <brk id="39" max="8" man="1"/>
      </rowBreaks>
      <pageMargins left="0.42" right="0.28999999999999998" top="0.4" bottom="0.31" header="0.32" footer="0.24"/>
      <printOptions horizontalCentered="1"/>
      <pageSetup paperSize="9" scale="85" fitToHeight="0" orientation="portrait" r:id="rId16"/>
      <headerFooter alignWithMargins="0"/>
    </customSheetView>
    <customSheetView guid="{779D020E-2103-49E4-BA40-2BFE876ECC19}" showPageBreaks="1" zeroValues="0" fitToPage="1" printArea="1" hiddenRows="1" hiddenColumns="1" view="pageBreakPreview" topLeftCell="A518">
      <selection activeCell="C518" sqref="C518:I518"/>
      <rowBreaks count="14" manualBreakCount="14">
        <brk id="39" max="8" man="1"/>
        <brk id="69" max="8" man="1"/>
        <brk id="91" max="8" man="1"/>
        <brk id="128" max="8" man="1"/>
        <brk id="164" max="8" man="1"/>
        <brk id="205" max="8" man="1"/>
        <brk id="241" max="8" man="1"/>
        <brk id="275" max="8" man="1"/>
        <brk id="314" max="8" man="1"/>
        <brk id="350" max="8" man="1"/>
        <brk id="392" max="8" man="1"/>
        <brk id="452" max="8" man="1"/>
        <brk id="515" max="8" man="1"/>
        <brk id="560" max="8" man="1"/>
      </rowBreaks>
      <pageMargins left="0.42" right="0.28999999999999998" top="0.4" bottom="0.31" header="0.32" footer="0.24"/>
      <printOptions horizontalCentered="1"/>
      <pageSetup paperSize="9" scale="85" fitToHeight="0" orientation="portrait" r:id="rId17"/>
      <headerFooter alignWithMargins="0"/>
    </customSheetView>
    <customSheetView guid="{6E62ED79-41DC-4460-9E23-46ED417B1C82}" showPageBreaks="1" zeroValues="0" fitToPage="1" printArea="1" hiddenRows="1" hiddenColumns="1" view="pageBreakPreview" topLeftCell="A495">
      <selection activeCell="C518" sqref="C518:I518"/>
      <rowBreaks count="14" manualBreakCount="14">
        <brk id="39" max="8" man="1"/>
        <brk id="69" max="8" man="1"/>
        <brk id="91" max="8" man="1"/>
        <brk id="128" max="8" man="1"/>
        <brk id="164" max="8" man="1"/>
        <brk id="205" max="8" man="1"/>
        <brk id="241" max="8" man="1"/>
        <brk id="275" max="8" man="1"/>
        <brk id="314" max="8" man="1"/>
        <brk id="350" max="8" man="1"/>
        <brk id="392" max="8" man="1"/>
        <brk id="452" max="8" man="1"/>
        <brk id="515" max="8" man="1"/>
        <brk id="560" max="8" man="1"/>
      </rowBreaks>
      <pageMargins left="0.42" right="0.28999999999999998" top="0.4" bottom="0.31" header="0.32" footer="0.24"/>
      <printOptions horizontalCentered="1"/>
      <pageSetup paperSize="9" scale="85" fitToHeight="0" orientation="portrait" r:id="rId18"/>
      <headerFooter alignWithMargins="0"/>
    </customSheetView>
    <customSheetView guid="{D7A8172F-D1E5-494A-89F4-AD40D8BEF5C4}" showPageBreaks="1" zeroValues="0" fitToPage="1" printArea="1" hiddenRows="1" hiddenColumns="1" view="pageBreakPreview" topLeftCell="A443">
      <selection activeCell="D443" sqref="D443"/>
      <rowBreaks count="14" manualBreakCount="14">
        <brk id="39" max="8" man="1"/>
        <brk id="69" max="8" man="1"/>
        <brk id="91" max="8" man="1"/>
        <brk id="128" max="8" man="1"/>
        <brk id="164" max="8" man="1"/>
        <brk id="203" max="8" man="1"/>
        <brk id="239" max="8" man="1"/>
        <brk id="271" max="8" man="1"/>
        <brk id="310" max="8" man="1"/>
        <brk id="347" max="8" man="1"/>
        <brk id="387" max="8" man="1"/>
        <brk id="450" max="8" man="1"/>
        <brk id="504" max="8" man="1"/>
        <brk id="557" max="8" man="1"/>
      </rowBreaks>
      <pageMargins left="0.42" right="0.28999999999999998" top="0.4" bottom="0.31" header="0.32" footer="0.24"/>
      <printOptions horizontalCentered="1"/>
      <pageSetup paperSize="9" scale="85" fitToHeight="0" orientation="portrait" r:id="rId19"/>
      <headerFooter alignWithMargins="0"/>
    </customSheetView>
    <customSheetView guid="{8887C1C9-B397-4D3F-8F05-128368CE5718}" showPageBreaks="1" zeroValues="0" fitToPage="1" printArea="1" hiddenRows="1" view="pageBreakPreview" topLeftCell="A350">
      <selection activeCell="F355" sqref="F355:G355"/>
      <rowBreaks count="8" manualBreakCount="8">
        <brk id="39" max="8" man="1"/>
        <brk id="61" max="8" man="1"/>
        <brk id="83" max="8" man="1"/>
        <brk id="115" max="8" man="1"/>
        <brk id="149" max="8" man="1"/>
        <brk id="175" max="8" man="1"/>
        <brk id="200" max="8" man="1"/>
        <brk id="227" max="8" man="1"/>
      </rowBreaks>
      <pageMargins left="0.42" right="0.28999999999999998" top="0.4" bottom="0.31" header="0.32" footer="0.24"/>
      <printOptions horizontalCentered="1"/>
      <pageSetup paperSize="9" scale="81" fitToHeight="0" orientation="portrait" r:id="rId20"/>
      <headerFooter alignWithMargins="0"/>
    </customSheetView>
    <customSheetView guid="{FC91962D-7A67-47B1-B142-1A40A513EDA5}" scale="115" showPageBreaks="1" zeroValues="0" fitToPage="1" printArea="1" hiddenRows="1" hiddenColumns="1" view="pageBreakPreview" topLeftCell="A317">
      <selection activeCell="G55" sqref="G55:G56"/>
      <rowBreaks count="1" manualBreakCount="1">
        <brk id="38" max="8" man="1"/>
      </rowBreaks>
      <pageMargins left="0.42" right="0.28999999999999998" top="0.4" bottom="0.31" header="0.32" footer="0.24"/>
      <printOptions horizontalCentered="1"/>
      <pageSetup paperSize="9" scale="81" fitToHeight="0" orientation="portrait" r:id="rId21"/>
      <headerFooter alignWithMargins="0"/>
    </customSheetView>
  </customSheetViews>
  <mergeCells count="11">
    <mergeCell ref="C23:D23"/>
    <mergeCell ref="B12:D12"/>
    <mergeCell ref="A3:I3"/>
    <mergeCell ref="A5:I5"/>
    <mergeCell ref="A8:E8"/>
    <mergeCell ref="B9:D9"/>
    <mergeCell ref="B10:D10"/>
    <mergeCell ref="B11:D11"/>
    <mergeCell ref="G22:I22"/>
    <mergeCell ref="C22:D22"/>
    <mergeCell ref="G23:I23"/>
  </mergeCells>
  <phoneticPr fontId="0" type="noConversion"/>
  <printOptions horizontalCentered="1"/>
  <pageMargins left="0.42" right="0.28999999999999998" top="0.4" bottom="0.31" header="0.32" footer="0.24"/>
  <pageSetup paperSize="9" scale="81" fitToHeight="0"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Normal="100" zoomScaleSheetLayoutView="100" workbookViewId="0">
      <selection activeCell="F18" sqref="F18"/>
    </sheetView>
  </sheetViews>
  <sheetFormatPr defaultRowHeight="16.5"/>
  <cols>
    <col min="1" max="1" width="12.140625" style="74" customWidth="1"/>
    <col min="2" max="2" width="20.5703125" style="74" customWidth="1"/>
    <col min="3" max="3" width="11.42578125" style="74" customWidth="1"/>
    <col min="4" max="4" width="23.85546875" style="74" customWidth="1"/>
    <col min="5" max="5" width="71.85546875" style="74" customWidth="1"/>
    <col min="6" max="7" width="24.28515625" style="235" customWidth="1"/>
    <col min="8" max="9" width="0" style="236" hidden="1" customWidth="1"/>
    <col min="10" max="16384" width="9.140625" style="66"/>
  </cols>
  <sheetData>
    <row r="1" spans="1:8" ht="21" customHeight="1">
      <c r="A1" s="64" t="str">
        <f>Cover!A3</f>
        <v>SPEC. NO.: CC-CS/906-NR2/RT-3926/3/G4</v>
      </c>
      <c r="B1" s="201"/>
      <c r="C1" s="201"/>
      <c r="D1" s="201"/>
      <c r="E1" s="202" t="s">
        <v>92</v>
      </c>
    </row>
    <row r="3" spans="1:8" ht="70.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37"/>
      <c r="G3" s="237"/>
    </row>
    <row r="4" spans="1:8" ht="9.75" customHeight="1">
      <c r="A4" s="122"/>
      <c r="H4" s="238"/>
    </row>
    <row r="5" spans="1:8" ht="20.100000000000001" customHeight="1">
      <c r="A5" s="578" t="s">
        <v>362</v>
      </c>
      <c r="B5" s="578"/>
      <c r="C5" s="578"/>
      <c r="D5" s="578"/>
      <c r="E5" s="578"/>
      <c r="F5" s="122"/>
      <c r="G5" s="122"/>
      <c r="H5" s="239"/>
    </row>
    <row r="6" spans="1:8" ht="9.75" customHeight="1">
      <c r="A6" s="219"/>
      <c r="H6" s="239"/>
    </row>
    <row r="7" spans="1:8" ht="20.100000000000001" customHeight="1">
      <c r="A7" s="67" t="str">
        <f>'Attach 3(JV)'!A7:D7</f>
        <v>Bidder’s Name and Address :</v>
      </c>
      <c r="E7" s="69" t="str">
        <f>'Attach 3(JV)'!E7</f>
        <v>To:</v>
      </c>
      <c r="H7" s="239"/>
    </row>
    <row r="8" spans="1:8" ht="36" customHeight="1">
      <c r="A8" s="593">
        <f>'Attach 3(JV)'!A8:D8</f>
        <v>0</v>
      </c>
      <c r="B8" s="593"/>
      <c r="C8" s="593"/>
      <c r="D8" s="593"/>
      <c r="E8" s="70" t="str">
        <f>'Attach 3(JV)'!E8</f>
        <v>Contract Services</v>
      </c>
      <c r="H8" s="239"/>
    </row>
    <row r="9" spans="1:8">
      <c r="A9" s="223" t="s">
        <v>356</v>
      </c>
      <c r="B9" s="595">
        <f>'Attach 3(JV)'!B9:D9</f>
        <v>0</v>
      </c>
      <c r="C9" s="595"/>
      <c r="D9" s="595"/>
      <c r="E9" s="70" t="str">
        <f>'Attach 3(JV)'!E9</f>
        <v>Power Grid Corporation of India Ltd.,</v>
      </c>
      <c r="H9" s="239"/>
    </row>
    <row r="10" spans="1:8">
      <c r="A10" s="223" t="s">
        <v>358</v>
      </c>
      <c r="B10" s="595">
        <f>'Attach 3(JV)'!B10:D10</f>
        <v>0</v>
      </c>
      <c r="C10" s="595"/>
      <c r="D10" s="595"/>
      <c r="E10" s="70" t="str">
        <f>'Attach 3(JV)'!E10</f>
        <v>"Saudamini", Plot No. 2, Sector 29</v>
      </c>
      <c r="H10" s="239"/>
    </row>
    <row r="11" spans="1:8">
      <c r="B11" s="595">
        <f>'Attach 3(JV)'!B11:D11</f>
        <v>0</v>
      </c>
      <c r="C11" s="595"/>
      <c r="D11" s="595"/>
      <c r="E11" s="70" t="str">
        <f>'Attach 3(JV)'!E11</f>
        <v>Gurgaon (Haryana) - 122001</v>
      </c>
    </row>
    <row r="12" spans="1:8">
      <c r="A12" s="219"/>
      <c r="B12" s="595">
        <f>'Attach 3(JV)'!B12:D12</f>
        <v>0</v>
      </c>
      <c r="C12" s="595"/>
      <c r="D12" s="595"/>
      <c r="E12" s="69"/>
    </row>
    <row r="13" spans="1:8" ht="20.100000000000001" customHeight="1">
      <c r="A13" s="219"/>
      <c r="B13" s="241"/>
      <c r="C13" s="241"/>
      <c r="D13" s="241"/>
      <c r="E13" s="66"/>
      <c r="F13" s="242"/>
      <c r="G13" s="242"/>
    </row>
    <row r="14" spans="1:8" ht="20.100000000000001" customHeight="1">
      <c r="A14" s="219"/>
      <c r="B14" s="241"/>
      <c r="C14" s="241"/>
      <c r="D14" s="241"/>
    </row>
    <row r="15" spans="1:8" ht="20.100000000000001" customHeight="1">
      <c r="A15" s="74" t="s">
        <v>559</v>
      </c>
    </row>
    <row r="16" spans="1:8" ht="20.100000000000001" customHeight="1">
      <c r="A16" s="219"/>
    </row>
    <row r="17" spans="1:9" ht="49.5" customHeight="1">
      <c r="A17" s="5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96"/>
      <c r="C17" s="596"/>
      <c r="D17" s="596"/>
      <c r="E17" s="596"/>
      <c r="F17" s="243" t="s">
        <v>316</v>
      </c>
      <c r="G17" s="243" t="s">
        <v>317</v>
      </c>
    </row>
    <row r="18" spans="1:9" ht="45" customHeight="1">
      <c r="A18" s="59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94"/>
      <c r="C18" s="594"/>
      <c r="D18" s="594"/>
      <c r="E18" s="594"/>
      <c r="F18" s="245"/>
      <c r="G18" s="245"/>
      <c r="H18" s="246" t="str">
        <f t="shared" ref="H18:I25" si="0">IF(F18 = "", "", F18&amp; ", ")</f>
        <v/>
      </c>
      <c r="I18" s="246" t="str">
        <f t="shared" si="0"/>
        <v/>
      </c>
    </row>
    <row r="19" spans="1:9" ht="33" customHeight="1">
      <c r="A19" s="247"/>
      <c r="B19" s="247"/>
      <c r="C19" s="247"/>
      <c r="D19" s="247"/>
      <c r="E19" s="247"/>
      <c r="F19" s="245"/>
      <c r="G19" s="245"/>
      <c r="H19" s="246" t="str">
        <f t="shared" si="0"/>
        <v/>
      </c>
      <c r="I19" s="246" t="str">
        <f t="shared" si="0"/>
        <v/>
      </c>
    </row>
    <row r="20" spans="1:9" ht="33" customHeight="1">
      <c r="A20" s="247"/>
      <c r="B20" s="247"/>
      <c r="C20" s="247"/>
      <c r="D20" s="85"/>
      <c r="E20" s="247"/>
      <c r="F20" s="245"/>
      <c r="G20" s="245"/>
      <c r="H20" s="246" t="str">
        <f t="shared" si="0"/>
        <v/>
      </c>
      <c r="I20" s="246" t="str">
        <f t="shared" si="0"/>
        <v/>
      </c>
    </row>
    <row r="21" spans="1:9" ht="33" customHeight="1">
      <c r="A21" s="84" t="s">
        <v>409</v>
      </c>
      <c r="B21" s="114">
        <f>'Name of Bidder'!D36</f>
        <v>0</v>
      </c>
      <c r="D21" s="85" t="s">
        <v>407</v>
      </c>
      <c r="E21" s="116">
        <f>'Name of Bidder'!D33</f>
        <v>0</v>
      </c>
      <c r="F21" s="245"/>
      <c r="G21" s="245"/>
      <c r="H21" s="246" t="str">
        <f t="shared" si="0"/>
        <v/>
      </c>
      <c r="I21" s="246" t="str">
        <f t="shared" si="0"/>
        <v/>
      </c>
    </row>
    <row r="22" spans="1:9" ht="33" customHeight="1">
      <c r="A22" s="84" t="s">
        <v>410</v>
      </c>
      <c r="B22" s="116">
        <f>'Name of Bidder'!D37</f>
        <v>0</v>
      </c>
      <c r="D22" s="85" t="s">
        <v>408</v>
      </c>
      <c r="E22" s="116">
        <f>'Name of Bidder'!D34</f>
        <v>0</v>
      </c>
      <c r="F22" s="245"/>
      <c r="G22" s="245"/>
      <c r="H22" s="246" t="str">
        <f t="shared" si="0"/>
        <v/>
      </c>
      <c r="I22" s="246" t="str">
        <f t="shared" si="0"/>
        <v/>
      </c>
    </row>
    <row r="23" spans="1:9" ht="33" customHeight="1">
      <c r="D23" s="85"/>
      <c r="F23" s="245"/>
      <c r="G23" s="245"/>
      <c r="H23" s="246" t="str">
        <f t="shared" si="0"/>
        <v/>
      </c>
      <c r="I23" s="246" t="str">
        <f t="shared" si="0"/>
        <v/>
      </c>
    </row>
    <row r="24" spans="1:9" ht="33" customHeight="1">
      <c r="D24" s="85"/>
      <c r="F24" s="245"/>
      <c r="G24" s="245"/>
      <c r="H24" s="246" t="str">
        <f t="shared" si="0"/>
        <v/>
      </c>
      <c r="I24" s="246" t="str">
        <f t="shared" si="0"/>
        <v/>
      </c>
    </row>
    <row r="25" spans="1:9" ht="33" customHeight="1">
      <c r="A25" s="66"/>
      <c r="B25" s="66"/>
      <c r="C25" s="66"/>
      <c r="D25" s="66"/>
      <c r="E25" s="66"/>
      <c r="F25" s="245"/>
      <c r="G25" s="245"/>
      <c r="H25" s="246" t="str">
        <f t="shared" si="0"/>
        <v/>
      </c>
      <c r="I25" s="246" t="str">
        <f t="shared" si="0"/>
        <v/>
      </c>
    </row>
    <row r="26" spans="1:9" ht="57" hidden="1" customHeight="1">
      <c r="A26" s="66"/>
      <c r="B26" s="66"/>
      <c r="C26" s="66"/>
      <c r="D26" s="66"/>
      <c r="E26" s="66"/>
      <c r="F26" s="248" t="str">
        <f>IF((8-COUNTBLANK(F18:F25)) &lt;2, "country.", "countries.")</f>
        <v>country.</v>
      </c>
      <c r="G26" s="248" t="str">
        <f>IF((8-COUNTBLANK(G18:G25)) &lt;2, "country.", "countries.")</f>
        <v>country.</v>
      </c>
      <c r="H26" s="246" t="str">
        <f>IF(COUNTBLANK(F18:F25) =8, "[Enter the name of country where from equipments &amp; material shall be supplied]",CONCATENATE(H18,H19,H20,H21,H22,H23,H24,H25))</f>
        <v>[Enter the name of country where from equipments &amp; material shall be supplied]</v>
      </c>
      <c r="I26" s="246" t="str">
        <f>IF(COUNTBLANK(G18:G25) =8, "[Enter the name of country where from equipments &amp; material shall be supplied]",CONCATENATE(I18,I19,I20,I21,I22,I23,I24,I25))</f>
        <v>[Enter the name of country where from equipments &amp; material shall be supplied]</v>
      </c>
    </row>
    <row r="27" spans="1:9" ht="33" customHeight="1">
      <c r="A27" s="66"/>
      <c r="B27" s="66"/>
      <c r="C27" s="66"/>
      <c r="D27" s="66"/>
      <c r="E27" s="66"/>
    </row>
    <row r="28" spans="1:9" ht="33" customHeight="1">
      <c r="A28" s="66"/>
      <c r="B28" s="66"/>
      <c r="C28" s="66"/>
      <c r="D28" s="66"/>
      <c r="E28" s="66"/>
    </row>
    <row r="29" spans="1:9" ht="33" customHeight="1">
      <c r="A29" s="66"/>
      <c r="B29" s="66"/>
      <c r="C29" s="66"/>
      <c r="D29" s="66"/>
      <c r="E29" s="66"/>
    </row>
    <row r="30" spans="1:9" ht="20.100000000000001" customHeight="1"/>
    <row r="31" spans="1:9" ht="20.100000000000001" customHeight="1">
      <c r="A31" s="68"/>
    </row>
    <row r="32" spans="1:9" ht="20.100000000000001" customHeight="1"/>
    <row r="33" spans="1:1" ht="20.100000000000001" customHeight="1"/>
    <row r="34" spans="1:1" ht="20.100000000000001" customHeight="1">
      <c r="A34" s="68"/>
    </row>
    <row r="35" spans="1:1" ht="20.100000000000001" customHeight="1"/>
    <row r="36" spans="1:1" ht="20.100000000000001" customHeight="1">
      <c r="A36" s="68"/>
    </row>
    <row r="37" spans="1:1" ht="20.100000000000001" customHeight="1"/>
    <row r="38" spans="1:1" ht="20.100000000000001" customHeight="1">
      <c r="A38" s="68"/>
    </row>
    <row r="39" spans="1:1" ht="20.100000000000001" customHeight="1"/>
    <row r="40" spans="1:1" ht="20.100000000000001" customHeight="1"/>
    <row r="41" spans="1:1" ht="20.100000000000001" customHeight="1"/>
    <row r="42" spans="1:1" ht="20.100000000000001" customHeight="1"/>
  </sheetData>
  <sheetProtection password="D05E" sheet="1" objects="1" scenarios="1" formatColumns="0" formatRows="0" selectLockedCells="1"/>
  <customSheetViews>
    <customSheetView guid="{0879A158-DD54-438D-853B-7AD4C354BB08}" showPageBreaks="1" showGridLines="0" zeroValues="0" printArea="1" hiddenRows="1" hiddenColumns="1" view="pageBreakPreview">
      <selection activeCell="F18" sqref="F18"/>
      <pageMargins left="0.34" right="0.34" top="0.4" bottom="0.4" header="0.26" footer="0.22"/>
      <pageSetup scale="75" orientation="landscape" r:id="rId1"/>
      <headerFooter alignWithMargins="0">
        <oddFooter>&amp;R&amp;"Book Antiqua,Bold"&amp;8 Page &amp;P of &amp;N</oddFooter>
      </headerFooter>
    </customSheetView>
    <customSheetView guid="{1B809EF8-CAC3-4DFB-B8F9-276F579FD60D}" scale="85" showPageBreaks="1" showGridLines="0" zeroValues="0" printArea="1" hiddenRows="1" hiddenColumns="1" view="pageBreakPreview">
      <selection activeCell="F24" sqref="F24"/>
      <pageMargins left="0.34" right="0.34" top="0.4" bottom="0.4" header="0.26" footer="0.22"/>
      <pageSetup scale="75" orientation="landscape" r:id="rId2"/>
      <headerFooter alignWithMargins="0">
        <oddFooter>&amp;R&amp;"Book Antiqua,Bold"&amp;8 Page &amp;P of &amp;N</oddFooter>
      </headerFooter>
    </customSheetView>
    <customSheetView guid="{694FCF37-9FD0-4AE0-9718-E553F1189569}" scale="85" showPageBreaks="1" showGridLines="0" zeroValues="0" printArea="1" hiddenRows="1" hiddenColumns="1" view="pageBreakPreview" topLeftCell="A10">
      <selection activeCell="F24" sqref="F24"/>
      <pageMargins left="0.34" right="0.34" top="0.4" bottom="0.4" header="0.26" footer="0.22"/>
      <pageSetup scale="75" orientation="landscape" r:id="rId3"/>
      <headerFooter alignWithMargins="0">
        <oddFooter>&amp;R&amp;"Book Antiqua,Bold"&amp;8 Page &amp;P of &amp;N</oddFooter>
      </headerFooter>
    </customSheetView>
    <customSheetView guid="{39A11D1B-FC08-4BC0-8BFA-8F6D6D4E6E39}" showGridLines="0" zeroValues="0" hiddenRows="1" hiddenColumns="1">
      <selection activeCell="F18" sqref="F18"/>
      <pageMargins left="0.34" right="0.34" top="0.4" bottom="0.4" header="0.26" footer="0.22"/>
      <pageSetup scale="75" orientation="landscape" r:id="rId4"/>
      <headerFooter alignWithMargins="0">
        <oddFooter>&amp;R&amp;"Book Antiqua,Bold"&amp;8 Page &amp;P of &amp;N</oddFooter>
      </headerFooter>
    </customSheetView>
    <customSheetView guid="{57F05989-CAA1-419A-86AE-3DA2942F6BAF}" showGridLines="0" zeroValues="0" hiddenRows="1" hiddenColumns="1">
      <selection activeCell="F18" sqref="F18"/>
      <pageMargins left="0.34" right="0.34" top="0.4" bottom="0.4" header="0.26" footer="0.22"/>
      <pageSetup scale="75" orientation="landscape" r:id="rId5"/>
      <headerFooter alignWithMargins="0">
        <oddFooter>&amp;R&amp;"Book Antiqua,Bold"&amp;8 Page &amp;P of &amp;N</oddFooter>
      </headerFooter>
    </customSheetView>
    <customSheetView guid="{2B636DF5-20E3-41B1-AF14-3AB2D19DB17E}" scale="85" showPageBreaks="1" showGridLines="0" zeroValues="0" printArea="1" hiddenRows="1" hiddenColumns="1" view="pageBreakPreview">
      <selection activeCell="F18" sqref="F18"/>
      <pageMargins left="0.34" right="0.34" top="0.4" bottom="0.4" header="0.26" footer="0.22"/>
      <pageSetup scale="75" orientation="landscape" r:id="rId6"/>
      <headerFooter alignWithMargins="0">
        <oddFooter>&amp;R&amp;"Book Antiqua,Bold"&amp;8 Page &amp;P of &amp;N</oddFooter>
      </headerFooter>
    </customSheetView>
    <customSheetView guid="{9B59C289-E65D-4B6D-A1A9-233CB1CCDF5A}" scale="85" showPageBreaks="1" showGridLines="0" zeroValues="0" printArea="1" hiddenRows="1" hiddenColumns="1" view="pageBreakPreview" topLeftCell="A19">
      <selection activeCell="F21" sqref="F21"/>
      <pageMargins left="0.34" right="0.34" top="0.4" bottom="0.4" header="0.26" footer="0.22"/>
      <pageSetup scale="75" orientation="landscape"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selection activeCell="F18" sqref="F18"/>
      <pageMargins left="0.34" right="0.34" top="0.4" bottom="0.4" header="0.26" footer="0.22"/>
      <pageSetup scale="75" orientation="landscape" r:id="rId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3">
      <selection activeCell="F18" sqref="F18"/>
      <pageMargins left="0.34" right="0.34" top="0.4" bottom="0.4" header="0.26" footer="0.22"/>
      <pageSetup scale="75" orientation="landscape" r:id="rId15"/>
      <headerFooter alignWithMargins="0">
        <oddFooter>&amp;R&amp;"Book Antiqua,Bold"&amp;8 Page &amp;P of &amp;N</oddFooter>
      </headerFooter>
    </customSheetView>
    <customSheetView guid="{7B0B13FF-7BD8-476F-81DC-DC5A07775921}" scale="85" showPageBreaks="1" showGridLines="0" zeroValues="0" printArea="1" hiddenRows="1" hiddenColumns="1" view="pageBreakPreview" topLeftCell="A4">
      <selection activeCell="F18" sqref="F18"/>
      <pageMargins left="0.34" right="0.34" top="0.4" bottom="0.4" header="0.26" footer="0.22"/>
      <pageSetup scale="75" orientation="landscape" r:id="rId16"/>
      <headerFooter alignWithMargins="0">
        <oddFooter>&amp;R&amp;"Book Antiqua,Bold"&amp;8 Page &amp;P of &amp;N</oddFooter>
      </headerFooter>
    </customSheetView>
    <customSheetView guid="{CB0DECE2-6E5A-4707-AFD6-84F5F585124E}" scale="85" showPageBreaks="1" showGridLines="0" zeroValues="0" printArea="1" hiddenRows="1" hiddenColumns="1" view="pageBreakPreview" topLeftCell="A19">
      <selection activeCell="F21" sqref="F21"/>
      <pageMargins left="0.34" right="0.34" top="0.4" bottom="0.4" header="0.26" footer="0.22"/>
      <pageSetup scale="75" orientation="landscape" r:id="rId17"/>
      <headerFooter alignWithMargins="0">
        <oddFooter>&amp;R&amp;"Book Antiqua,Bold"&amp;8 Page &amp;P of &amp;N</oddFooter>
      </headerFooter>
    </customSheetView>
    <customSheetView guid="{8824EE0C-9A04-4783-A595-A17C9E460B26}" scale="85" showPageBreaks="1" showGridLines="0" zeroValues="0" printArea="1" hiddenRows="1" hiddenColumns="1" view="pageBreakPreview" topLeftCell="A10">
      <selection activeCell="F21" sqref="F21"/>
      <pageMargins left="0.34" right="0.34" top="0.4" bottom="0.4" header="0.26" footer="0.22"/>
      <pageSetup scale="75" orientation="landscape" r:id="rId18"/>
      <headerFooter alignWithMargins="0">
        <oddFooter>&amp;R&amp;"Book Antiqua,Bold"&amp;8 Page &amp;P of &amp;N</oddFooter>
      </headerFooter>
    </customSheetView>
    <customSheetView guid="{9E19628B-B043-414A-9658-72D541A297B9}" scale="85" showPageBreaks="1" showGridLines="0" zeroValues="0" printArea="1" hiddenRows="1" hiddenColumns="1" view="pageBreakPreview">
      <selection activeCell="F21" sqref="F21"/>
      <pageMargins left="0.34" right="0.34" top="0.4" bottom="0.4" header="0.26" footer="0.22"/>
      <pageSetup scale="75" orientation="landscape" r:id="rId19"/>
      <headerFooter alignWithMargins="0">
        <oddFooter>&amp;R&amp;"Book Antiqua,Bold"&amp;8 Page &amp;P of &amp;N</oddFooter>
      </headerFooter>
    </customSheetView>
    <customSheetView guid="{41517F17-9437-4AD4-BDC7-F1CB794B0D50}" scale="85" showPageBreaks="1" showGridLines="0" zeroValues="0" printArea="1" hiddenRows="1" hiddenColumns="1" view="pageBreakPreview" topLeftCell="A2">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9D1D697F-7D4B-4A7B-89A2-50C581E5AD50}" scale="85" showPageBreaks="1" showGridLines="0" zeroValues="0" printArea="1" hiddenRows="1" hiddenColumns="1" view="pageBreakPreview">
      <selection activeCell="F18" sqref="F18"/>
      <pageMargins left="0.34" right="0.34" top="0.4" bottom="0.4" header="0.26" footer="0.22"/>
      <pageSetup scale="75" orientation="landscape" r:id="rId21"/>
      <headerFooter alignWithMargins="0">
        <oddFooter>&amp;R&amp;"Book Antiqua,Bold"&amp;8 Page &amp;P of &amp;N</oddFooter>
      </headerFooter>
    </customSheetView>
    <customSheetView guid="{444D6BB9-BE75-44E6-B90B-FC91606CCA8D}" showGridLines="0" zeroValues="0" hiddenRows="1" hiddenColumns="1">
      <selection activeCell="F18" sqref="F18"/>
      <pageMargins left="0.34" right="0.34" top="0.4" bottom="0.4" header="0.26" footer="0.22"/>
      <pageSetup scale="75" orientation="landscape" r:id="rId22"/>
      <headerFooter alignWithMargins="0">
        <oddFooter>&amp;R&amp;"Book Antiqua,Bold"&amp;8 Page &amp;P of &amp;N</oddFooter>
      </headerFooter>
    </customSheetView>
    <customSheetView guid="{779D020E-2103-49E4-BA40-2BFE876ECC19}" scale="85" showPageBreaks="1" showGridLines="0" zeroValues="0" printArea="1" hiddenRows="1" hiddenColumns="1" view="pageBreakPreview" topLeftCell="A4">
      <selection activeCell="F24" sqref="F24"/>
      <pageMargins left="0.34" right="0.34" top="0.4" bottom="0.4" header="0.26" footer="0.22"/>
      <pageSetup scale="75" orientation="landscape" r:id="rId23"/>
      <headerFooter alignWithMargins="0">
        <oddFooter>&amp;R&amp;"Book Antiqua,Bold"&amp;8 Page &amp;P of &amp;N</oddFooter>
      </headerFooter>
    </customSheetView>
    <customSheetView guid="{6E62ED79-41DC-4460-9E23-46ED417B1C82}" scale="85" showPageBreaks="1" showGridLines="0" zeroValues="0" printArea="1" hiddenRows="1" hiddenColumns="1" view="pageBreakPreview">
      <selection activeCell="F24" sqref="F24"/>
      <pageMargins left="0.34" right="0.34" top="0.4" bottom="0.4" header="0.26" footer="0.22"/>
      <pageSetup scale="75" orientation="landscape" r:id="rId24"/>
      <headerFooter alignWithMargins="0">
        <oddFooter>&amp;R&amp;"Book Antiqua,Bold"&amp;8 Page &amp;P of &amp;N</oddFooter>
      </headerFooter>
    </customSheetView>
    <customSheetView guid="{D7A8172F-D1E5-494A-89F4-AD40D8BEF5C4}" scale="85" showPageBreaks="1" showGridLines="0" zeroValues="0" printArea="1" hiddenRows="1" hiddenColumns="1" view="pageBreakPreview" topLeftCell="A7">
      <selection activeCell="F24" sqref="F24"/>
      <pageMargins left="0.34" right="0.34" top="0.4" bottom="0.4" header="0.26" footer="0.22"/>
      <pageSetup scale="75" orientation="landscape" r:id="rId25"/>
      <headerFooter alignWithMargins="0">
        <oddFooter>&amp;R&amp;"Book Antiqua,Bold"&amp;8 Page &amp;P of &amp;N</oddFooter>
      </headerFooter>
    </customSheetView>
    <customSheetView guid="{8887C1C9-B397-4D3F-8F05-128368CE5718}" scale="85" showPageBreaks="1" showGridLines="0" zeroValues="0" printArea="1" hiddenRows="1" hiddenColumns="1" view="pageBreakPreview">
      <selection activeCell="F24" sqref="F24"/>
      <pageMargins left="0.34" right="0.34" top="0.4" bottom="0.4" header="0.26" footer="0.22"/>
      <pageSetup scale="75" orientation="landscape" r:id="rId26"/>
      <headerFooter alignWithMargins="0">
        <oddFooter>&amp;R&amp;"Book Antiqua,Bold"&amp;8 Page &amp;P of &amp;N</oddFooter>
      </headerFooter>
    </customSheetView>
    <customSheetView guid="{FC91962D-7A67-47B1-B142-1A40A513EDA5}" showPageBreaks="1" showGridLines="0" zeroValues="0" printArea="1" hiddenRows="1" hiddenColumns="1" view="pageBreakPreview" topLeftCell="A9">
      <selection activeCell="F18" sqref="F18"/>
      <pageMargins left="0.34" right="0.34" top="0.4" bottom="0.4" header="0.26" footer="0.22"/>
      <pageSetup scale="75" orientation="landscape"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8"/>
  <headerFooter alignWithMargins="0">
    <oddFooter>&amp;R&amp;"Book Antiqua,Bold"&amp;8 Page &amp;P of &amp;N</oddFooter>
  </headerFooter>
  <drawing r:id="rId2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115" zoomScaleNormal="100" zoomScaleSheetLayoutView="115" workbookViewId="0">
      <selection activeCell="B16" sqref="B16"/>
    </sheetView>
  </sheetViews>
  <sheetFormatPr defaultRowHeight="16.5"/>
  <cols>
    <col min="1" max="1" width="12.140625" style="74" customWidth="1"/>
    <col min="2" max="2" width="23.7109375" style="74" customWidth="1"/>
    <col min="3" max="3" width="33" style="74" customWidth="1"/>
    <col min="4" max="4" width="12.28515625" style="74" customWidth="1"/>
    <col min="5" max="5" width="26.7109375" style="74" customWidth="1"/>
    <col min="6" max="6" width="9.140625" style="74" hidden="1" customWidth="1"/>
    <col min="7" max="8" width="9.140625" style="74"/>
    <col min="9" max="16384" width="9.140625" style="66"/>
  </cols>
  <sheetData>
    <row r="1" spans="1:9" ht="20.25" customHeight="1">
      <c r="A1" s="64" t="str">
        <f>Cover!A3</f>
        <v>SPEC. NO.: CC-CS/906-NR2/RT-3926/3/G4</v>
      </c>
      <c r="B1" s="201"/>
      <c r="C1" s="201"/>
      <c r="D1" s="201"/>
      <c r="E1" s="202" t="s">
        <v>94</v>
      </c>
    </row>
    <row r="2" spans="1:9" ht="11.1" customHeight="1"/>
    <row r="3" spans="1:9" ht="75.7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49"/>
      <c r="G3" s="249"/>
      <c r="H3" s="249"/>
    </row>
    <row r="4" spans="1:9" ht="11.1" customHeight="1">
      <c r="A4" s="122"/>
      <c r="H4" s="215"/>
      <c r="I4" s="216"/>
    </row>
    <row r="5" spans="1:9" ht="20.100000000000001" customHeight="1">
      <c r="A5" s="578" t="s">
        <v>363</v>
      </c>
      <c r="B5" s="578"/>
      <c r="C5" s="578"/>
      <c r="D5" s="578"/>
      <c r="E5" s="578"/>
      <c r="F5" s="67"/>
      <c r="H5" s="215"/>
      <c r="I5" s="218"/>
    </row>
    <row r="6" spans="1:9" ht="11.1" customHeight="1">
      <c r="A6" s="219"/>
      <c r="H6" s="215"/>
      <c r="I6" s="218"/>
    </row>
    <row r="7" spans="1:9" ht="20.100000000000001" customHeight="1">
      <c r="A7" s="67" t="str">
        <f>'Attach 3(JV)'!A7:D7</f>
        <v>Bidder’s Name and Address :</v>
      </c>
      <c r="D7" s="69" t="str">
        <f>'Attach 3(JV)'!E7</f>
        <v>To:</v>
      </c>
      <c r="H7" s="215"/>
      <c r="I7" s="218"/>
    </row>
    <row r="8" spans="1:9" s="252" customFormat="1" ht="36" customHeight="1">
      <c r="A8" s="593">
        <f>'Attach 3(JV)'!A8:D8</f>
        <v>0</v>
      </c>
      <c r="B8" s="593"/>
      <c r="C8" s="593"/>
      <c r="D8" s="70" t="str">
        <f>'Attach 3(JV)'!E8</f>
        <v>Contract Services</v>
      </c>
      <c r="E8" s="219"/>
      <c r="F8" s="219"/>
      <c r="G8" s="219"/>
      <c r="H8" s="250"/>
      <c r="I8" s="251"/>
    </row>
    <row r="9" spans="1:9" ht="20.100000000000001" customHeight="1">
      <c r="A9" s="223" t="s">
        <v>356</v>
      </c>
      <c r="B9" s="599">
        <f>'Attach 3(JV)'!B9:D9</f>
        <v>0</v>
      </c>
      <c r="C9" s="599"/>
      <c r="D9" s="70" t="str">
        <f>'Attach 3(JV)'!E9</f>
        <v>Power Grid Corporation of India Ltd.,</v>
      </c>
      <c r="H9" s="215"/>
      <c r="I9" s="218"/>
    </row>
    <row r="10" spans="1:9" ht="20.100000000000001" customHeight="1">
      <c r="A10" s="223" t="s">
        <v>358</v>
      </c>
      <c r="B10" s="600">
        <f>'Attach 3(JV)'!B10:D10</f>
        <v>0</v>
      </c>
      <c r="C10" s="600"/>
      <c r="D10" s="70" t="str">
        <f>'Attach 3(JV)'!E10</f>
        <v>"Saudamini", Plot No. 2, Sector 29</v>
      </c>
      <c r="H10" s="215"/>
      <c r="I10" s="218"/>
    </row>
    <row r="11" spans="1:9" ht="20.100000000000001" customHeight="1">
      <c r="B11" s="600">
        <f>'Attach 3(JV)'!B11:D11</f>
        <v>0</v>
      </c>
      <c r="C11" s="600"/>
      <c r="D11" s="70" t="str">
        <f>'Attach 3(JV)'!E11</f>
        <v>Gurgaon (Haryana) - 122001</v>
      </c>
    </row>
    <row r="12" spans="1:9" ht="15" customHeight="1">
      <c r="A12" s="219"/>
      <c r="B12" s="600">
        <f>'Attach 3(JV)'!B12:D12</f>
        <v>0</v>
      </c>
      <c r="C12" s="600"/>
      <c r="D12" s="220"/>
    </row>
    <row r="13" spans="1:9" ht="20.100000000000001" customHeight="1">
      <c r="A13" s="74" t="s">
        <v>559</v>
      </c>
      <c r="D13" s="209"/>
    </row>
    <row r="14" spans="1:9" ht="72" customHeight="1">
      <c r="A14" s="598" t="s">
        <v>364</v>
      </c>
      <c r="B14" s="598"/>
      <c r="C14" s="598"/>
      <c r="D14" s="598"/>
      <c r="E14" s="598"/>
    </row>
    <row r="15" spans="1:9" s="74" customFormat="1" ht="20.100000000000001" customHeight="1">
      <c r="A15" s="253" t="s">
        <v>370</v>
      </c>
      <c r="B15" s="253" t="s">
        <v>371</v>
      </c>
      <c r="C15" s="253" t="s">
        <v>372</v>
      </c>
      <c r="D15" s="253" t="s">
        <v>232</v>
      </c>
      <c r="E15" s="253" t="s">
        <v>233</v>
      </c>
      <c r="I15" s="66"/>
    </row>
    <row r="16" spans="1:9" ht="20.100000000000001" customHeight="1">
      <c r="A16" s="254">
        <v>1</v>
      </c>
      <c r="B16" s="255"/>
      <c r="C16" s="255"/>
      <c r="D16" s="255"/>
      <c r="E16" s="255"/>
    </row>
    <row r="17" spans="1:6" ht="20.100000000000001" customHeight="1">
      <c r="A17" s="254">
        <v>2</v>
      </c>
      <c r="B17" s="255"/>
      <c r="C17" s="255"/>
      <c r="D17" s="255"/>
      <c r="E17" s="255"/>
    </row>
    <row r="18" spans="1:6" ht="20.100000000000001" customHeight="1">
      <c r="A18" s="254">
        <v>3</v>
      </c>
      <c r="B18" s="255"/>
      <c r="C18" s="255"/>
      <c r="D18" s="255"/>
      <c r="E18" s="255"/>
    </row>
    <row r="19" spans="1:6" ht="20.100000000000001" customHeight="1">
      <c r="A19" s="254">
        <v>4</v>
      </c>
      <c r="B19" s="256"/>
      <c r="C19" s="256"/>
      <c r="D19" s="255"/>
      <c r="E19" s="256"/>
    </row>
    <row r="20" spans="1:6" ht="20.100000000000001" customHeight="1">
      <c r="A20" s="254">
        <v>5</v>
      </c>
      <c r="B20" s="256"/>
      <c r="C20" s="256"/>
      <c r="D20" s="256"/>
      <c r="E20" s="256"/>
    </row>
    <row r="21" spans="1:6" ht="15.95" customHeight="1">
      <c r="F21" s="257" t="b">
        <v>0</v>
      </c>
    </row>
    <row r="22" spans="1:6" ht="62.25" customHeight="1">
      <c r="A22" s="581" t="s">
        <v>365</v>
      </c>
      <c r="B22" s="581"/>
      <c r="C22" s="581"/>
      <c r="D22" s="581"/>
      <c r="E22" s="581"/>
    </row>
    <row r="23" spans="1:6" ht="23.1" customHeight="1">
      <c r="C23" s="85"/>
    </row>
    <row r="24" spans="1:6" ht="23.1" customHeight="1">
      <c r="A24" s="84" t="s">
        <v>409</v>
      </c>
      <c r="B24" s="114">
        <f>'Name of Bidder'!D36</f>
        <v>0</v>
      </c>
      <c r="C24" s="85" t="s">
        <v>407</v>
      </c>
      <c r="D24" s="116">
        <f>'Name of Bidder'!D33</f>
        <v>0</v>
      </c>
    </row>
    <row r="25" spans="1:6" ht="23.1" customHeight="1">
      <c r="A25" s="84" t="s">
        <v>410</v>
      </c>
      <c r="B25" s="116">
        <f>'Name of Bidder'!D37</f>
        <v>0</v>
      </c>
      <c r="C25" s="85" t="s">
        <v>408</v>
      </c>
      <c r="D25" s="116">
        <f>'Name of Bidder'!D34</f>
        <v>0</v>
      </c>
    </row>
    <row r="26" spans="1:6" ht="23.1" customHeight="1">
      <c r="C26" s="85"/>
      <c r="D26" s="85"/>
    </row>
    <row r="27" spans="1:6" ht="20.100000000000001" customHeight="1"/>
    <row r="28" spans="1:6" ht="20.100000000000001" customHeight="1">
      <c r="A28" s="68"/>
    </row>
    <row r="29" spans="1:6" ht="20.100000000000001" customHeight="1">
      <c r="A29" s="258" t="str">
        <f>A1</f>
        <v>SPEC. NO.: CC-CS/906-NR2/RT-3926/3/G4</v>
      </c>
      <c r="E29" s="259" t="str">
        <f>E1</f>
        <v>ATTACHMENT-4 (A)</v>
      </c>
    </row>
    <row r="30" spans="1:6" ht="20.100000000000001" customHeight="1">
      <c r="A30" s="68"/>
    </row>
    <row r="31" spans="1:6" ht="20.100000000000001" customHeight="1">
      <c r="C31" s="258" t="str">
        <f>A5</f>
        <v>(List of Special Maintenance Tools &amp; Tackles)</v>
      </c>
    </row>
    <row r="32" spans="1:6" ht="20.100000000000001" customHeight="1"/>
    <row r="33" spans="1:5" ht="20.100000000000001" customHeight="1">
      <c r="A33" s="260" t="str">
        <f>A15</f>
        <v xml:space="preserve">S.No.  </v>
      </c>
      <c r="B33" s="260" t="str">
        <f>B15</f>
        <v>For Equipment</v>
      </c>
      <c r="C33" s="260" t="str">
        <f>C15</f>
        <v>Item Description</v>
      </c>
      <c r="D33" s="260" t="str">
        <f>D15</f>
        <v>Unit</v>
      </c>
      <c r="E33" s="260" t="str">
        <f>E15</f>
        <v>Quantity</v>
      </c>
    </row>
    <row r="34" spans="1:5" ht="20.25" customHeight="1">
      <c r="A34" s="261"/>
      <c r="B34" s="261"/>
      <c r="C34" s="261"/>
      <c r="D34" s="261"/>
      <c r="E34" s="261"/>
    </row>
    <row r="35" spans="1:5" ht="20.25" customHeight="1">
      <c r="A35" s="261"/>
      <c r="B35" s="261"/>
      <c r="C35" s="261"/>
      <c r="D35" s="261"/>
      <c r="E35" s="261"/>
    </row>
    <row r="36" spans="1:5" ht="20.25" customHeight="1">
      <c r="A36" s="261"/>
      <c r="B36" s="261"/>
      <c r="C36" s="261"/>
      <c r="D36" s="261"/>
      <c r="E36" s="261"/>
    </row>
    <row r="37" spans="1:5" ht="20.25" customHeight="1">
      <c r="A37" s="261"/>
      <c r="B37" s="261"/>
      <c r="C37" s="261"/>
      <c r="D37" s="261"/>
      <c r="E37" s="261"/>
    </row>
    <row r="38" spans="1:5" ht="20.25" customHeight="1">
      <c r="A38" s="261"/>
      <c r="B38" s="261"/>
      <c r="C38" s="261"/>
      <c r="D38" s="261"/>
      <c r="E38" s="261"/>
    </row>
    <row r="39" spans="1:5" ht="20.25" customHeight="1">
      <c r="A39" s="261"/>
      <c r="B39" s="261"/>
      <c r="C39" s="261"/>
      <c r="D39" s="261"/>
      <c r="E39" s="261"/>
    </row>
    <row r="40" spans="1:5" ht="20.25" customHeight="1">
      <c r="A40" s="261"/>
      <c r="B40" s="261"/>
      <c r="C40" s="261"/>
      <c r="D40" s="261"/>
      <c r="E40" s="261"/>
    </row>
    <row r="41" spans="1:5" ht="20.25" customHeight="1">
      <c r="A41" s="261"/>
      <c r="B41" s="261"/>
      <c r="C41" s="261"/>
      <c r="D41" s="261"/>
      <c r="E41" s="261"/>
    </row>
    <row r="42" spans="1:5" ht="20.25" customHeight="1">
      <c r="A42" s="261"/>
      <c r="B42" s="261"/>
      <c r="C42" s="261"/>
      <c r="D42" s="261"/>
      <c r="E42" s="261"/>
    </row>
    <row r="43" spans="1:5" ht="20.25" customHeight="1">
      <c r="A43" s="261"/>
      <c r="B43" s="261"/>
      <c r="C43" s="261"/>
      <c r="D43" s="261"/>
      <c r="E43" s="261"/>
    </row>
    <row r="44" spans="1:5" ht="20.25" customHeight="1">
      <c r="A44" s="261"/>
      <c r="B44" s="261"/>
      <c r="C44" s="261"/>
      <c r="D44" s="261"/>
      <c r="E44" s="261"/>
    </row>
    <row r="45" spans="1:5" ht="20.25" customHeight="1">
      <c r="A45" s="261"/>
      <c r="B45" s="261"/>
      <c r="C45" s="261"/>
      <c r="D45" s="261"/>
      <c r="E45" s="261"/>
    </row>
    <row r="46" spans="1:5" ht="20.25" customHeight="1">
      <c r="A46" s="261"/>
      <c r="B46" s="261"/>
      <c r="C46" s="261"/>
      <c r="D46" s="261"/>
      <c r="E46" s="261"/>
    </row>
    <row r="47" spans="1:5" ht="20.25" customHeight="1">
      <c r="A47" s="261"/>
      <c r="B47" s="261"/>
      <c r="C47" s="261"/>
      <c r="D47" s="261"/>
      <c r="E47" s="261"/>
    </row>
    <row r="48" spans="1:5" ht="20.25" customHeight="1">
      <c r="A48" s="261"/>
      <c r="B48" s="261"/>
      <c r="C48" s="261"/>
      <c r="D48" s="261"/>
      <c r="E48" s="261"/>
    </row>
    <row r="49" spans="1:5" ht="20.25" customHeight="1">
      <c r="A49" s="261"/>
      <c r="B49" s="261"/>
      <c r="C49" s="261"/>
      <c r="D49" s="261"/>
      <c r="E49" s="261"/>
    </row>
    <row r="50" spans="1:5" ht="20.25" customHeight="1">
      <c r="A50" s="261"/>
      <c r="B50" s="261"/>
      <c r="C50" s="261"/>
      <c r="D50" s="261"/>
      <c r="E50" s="261"/>
    </row>
    <row r="51" spans="1:5" ht="20.25" customHeight="1">
      <c r="A51" s="261"/>
      <c r="B51" s="261"/>
      <c r="C51" s="261"/>
      <c r="D51" s="261"/>
      <c r="E51" s="261"/>
    </row>
    <row r="52" spans="1:5" ht="20.25" customHeight="1">
      <c r="A52" s="261"/>
      <c r="B52" s="261"/>
      <c r="C52" s="261"/>
      <c r="D52" s="261"/>
      <c r="E52" s="261"/>
    </row>
    <row r="53" spans="1:5">
      <c r="A53" s="261"/>
      <c r="B53" s="261"/>
      <c r="C53" s="261"/>
      <c r="D53" s="261"/>
      <c r="E53" s="261"/>
    </row>
    <row r="54" spans="1:5">
      <c r="A54" s="262"/>
      <c r="B54" s="262"/>
      <c r="C54" s="262"/>
      <c r="D54" s="262"/>
      <c r="E54" s="262"/>
    </row>
    <row r="55" spans="1:5">
      <c r="A55" s="262"/>
      <c r="B55" s="262"/>
      <c r="C55" s="262"/>
      <c r="D55" s="262"/>
      <c r="E55" s="262"/>
    </row>
    <row r="56" spans="1:5">
      <c r="A56" s="262"/>
      <c r="B56" s="262"/>
      <c r="C56" s="262"/>
      <c r="D56" s="262"/>
      <c r="E56" s="262"/>
    </row>
    <row r="57" spans="1:5">
      <c r="A57" s="262" t="str">
        <f t="shared" ref="A57:D58" si="0">A24</f>
        <v>Date      :</v>
      </c>
      <c r="B57" s="263">
        <f t="shared" si="0"/>
        <v>0</v>
      </c>
      <c r="C57" s="264" t="str">
        <f t="shared" si="0"/>
        <v>Printed Name :</v>
      </c>
      <c r="D57" s="597">
        <f t="shared" si="0"/>
        <v>0</v>
      </c>
      <c r="E57" s="597"/>
    </row>
    <row r="58" spans="1:5">
      <c r="A58" s="262" t="str">
        <f t="shared" si="0"/>
        <v>Place      :</v>
      </c>
      <c r="B58" s="258">
        <f t="shared" si="0"/>
        <v>0</v>
      </c>
      <c r="C58" s="264" t="str">
        <f t="shared" si="0"/>
        <v>Designation :</v>
      </c>
      <c r="D58" s="597">
        <f t="shared" si="0"/>
        <v>0</v>
      </c>
      <c r="E58" s="597"/>
    </row>
    <row r="59" spans="1:5">
      <c r="A59" s="262"/>
      <c r="B59" s="262"/>
      <c r="C59" s="262"/>
      <c r="D59" s="262"/>
      <c r="E59" s="262"/>
    </row>
    <row r="60" spans="1:5">
      <c r="A60" s="262"/>
      <c r="B60" s="262"/>
      <c r="C60" s="262"/>
      <c r="D60" s="262"/>
      <c r="E60" s="262"/>
    </row>
    <row r="61" spans="1:5">
      <c r="A61" s="262"/>
      <c r="B61" s="262"/>
      <c r="C61" s="262"/>
      <c r="D61" s="262"/>
      <c r="E61" s="262"/>
    </row>
  </sheetData>
  <sheetProtection password="D05E" sheet="1" objects="1" scenarios="1" selectLockedCells="1"/>
  <customSheetViews>
    <customSheetView guid="{0879A158-DD54-438D-853B-7AD4C354BB08}" scale="11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1"/>
      <headerFooter alignWithMargins="0">
        <oddFooter>&amp;R&amp;"Book Antiqua,Bold"&amp;8 Page &amp;P of &amp;N</oddFooter>
      </headerFooter>
    </customSheetView>
    <customSheetView guid="{1B809EF8-CAC3-4DFB-B8F9-276F579FD60D}" scale="85" showPageBreaks="1" showGridLines="0" zeroValues="0" printArea="1" hiddenColumns="1" view="pageBreakPreview" topLeftCell="A22">
      <selection activeCell="B16" sqref="B16"/>
      <rowBreaks count="1" manualBreakCount="1">
        <brk id="26" max="4" man="1"/>
      </rowBreaks>
      <pageMargins left="0.75" right="0.42" top="0.24" bottom="0.31" header="0.17" footer="0.17"/>
      <pageSetup scale="94" orientation="portrait" r:id="rId2"/>
      <headerFooter alignWithMargins="0">
        <oddFooter>&amp;R&amp;"Book Antiqua,Bold"&amp;8 Page &amp;P of &amp;N</oddFooter>
      </headerFooter>
    </customSheetView>
    <customSheetView guid="{694FCF37-9FD0-4AE0-9718-E553F1189569}"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3"/>
      <headerFooter alignWithMargins="0">
        <oddFooter>&amp;R&amp;"Book Antiqua,Bold"&amp;8 Page &amp;P of &amp;N</oddFooter>
      </headerFooter>
    </customSheetView>
    <customSheetView guid="{39A11D1B-FC08-4BC0-8BFA-8F6D6D4E6E39}" showGridLines="0" zeroValues="0" hiddenColumns="1">
      <selection activeCell="B16" sqref="B16"/>
      <rowBreaks count="1" manualBreakCount="1">
        <brk id="26" max="4" man="1"/>
      </rowBreaks>
      <pageMargins left="0.75" right="0.42" top="0.24" bottom="0.31" header="0.17" footer="0.17"/>
      <pageSetup scale="94" orientation="portrait" r:id="rId4"/>
      <headerFooter alignWithMargins="0">
        <oddFooter>&amp;R&amp;"Book Antiqua,Bold"&amp;8 Page &amp;P of &amp;N</oddFooter>
      </headerFooter>
    </customSheetView>
    <customSheetView guid="{57F05989-CAA1-419A-86AE-3DA2942F6BAF}" showGridLines="0" zeroValues="0" hiddenColumns="1">
      <selection activeCell="B16" sqref="B16"/>
      <rowBreaks count="1" manualBreakCount="1">
        <brk id="26" max="4" man="1"/>
      </rowBreaks>
      <pageMargins left="0.75" right="0.42" top="0.24" bottom="0.31" header="0.17" footer="0.17"/>
      <pageSetup scale="94" orientation="portrait" r:id="rId5"/>
      <headerFooter alignWithMargins="0">
        <oddFooter>&amp;R&amp;"Book Antiqua,Bold"&amp;8 Page &amp;P of &amp;N</oddFooter>
      </headerFooter>
    </customSheetView>
    <customSheetView guid="{2B636DF5-20E3-41B1-AF14-3AB2D19DB17E}"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6"/>
      <headerFooter alignWithMargins="0">
        <oddFooter>&amp;R&amp;"Book Antiqua,Bold"&amp;8 Page &amp;P of &amp;N</oddFooter>
      </headerFooter>
    </customSheetView>
    <customSheetView guid="{9B59C289-E65D-4B6D-A1A9-233CB1CCDF5A}" scale="85" showPageBreaks="1" showGridLines="0" zeroValues="0" printArea="1" hiddenColumns="1" view="pageBreakPreview" topLeftCell="A16">
      <selection activeCell="B16" sqref="B16"/>
      <rowBreaks count="1" manualBreakCount="1">
        <brk id="26" max="4" man="1"/>
      </rowBreaks>
      <pageMargins left="0.75" right="0.42" top="0.24" bottom="0.31" header="0.17" footer="0.17"/>
      <pageSetup scale="94"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16">
      <selection activeCell="B20" sqref="B20"/>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B0B13FF-7BD8-476F-81DC-DC5A07775921}" scale="85" showPageBreaks="1" showGridLines="0" zeroValues="0" printArea="1" hiddenColumns="1" view="pageBreakPreview">
      <selection activeCell="B20" sqref="B20"/>
      <rowBreaks count="1" manualBreakCount="1">
        <brk id="26" max="4" man="1"/>
      </rowBreaks>
      <pageMargins left="0.75" right="0.42" top="0.24" bottom="0.31" header="0.17" footer="0.17"/>
      <pageSetup scale="94" orientation="portrait" r:id="rId16"/>
      <headerFooter alignWithMargins="0">
        <oddFooter>&amp;R&amp;"Book Antiqua,Bold"&amp;8 Page &amp;P of &amp;N</oddFooter>
      </headerFooter>
    </customSheetView>
    <customSheetView guid="{CB0DECE2-6E5A-4707-AFD6-84F5F585124E}" scale="85" showPageBreaks="1" showGridLines="0" zeroValues="0" printArea="1" hiddenColumns="1" view="pageBreakPreview" topLeftCell="A16">
      <selection activeCell="B16" sqref="B16"/>
      <rowBreaks count="1" manualBreakCount="1">
        <brk id="26" max="4" man="1"/>
      </rowBreaks>
      <pageMargins left="0.75" right="0.42" top="0.24" bottom="0.31" header="0.17" footer="0.17"/>
      <pageSetup scale="94" orientation="portrait" r:id="rId17"/>
      <headerFooter alignWithMargins="0">
        <oddFooter>&amp;R&amp;"Book Antiqua,Bold"&amp;8 Page &amp;P of &amp;N</oddFooter>
      </headerFooter>
    </customSheetView>
    <customSheetView guid="{8824EE0C-9A04-4783-A595-A17C9E460B26}"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18"/>
      <headerFooter alignWithMargins="0">
        <oddFooter>&amp;R&amp;"Book Antiqua,Bold"&amp;8 Page &amp;P of &amp;N</oddFooter>
      </headerFooter>
    </customSheetView>
    <customSheetView guid="{9E19628B-B043-414A-9658-72D541A297B9}"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19"/>
      <headerFooter alignWithMargins="0">
        <oddFooter>&amp;R&amp;"Book Antiqua,Bold"&amp;8 Page &amp;P of &amp;N</oddFooter>
      </headerFooter>
    </customSheetView>
    <customSheetView guid="{41517F17-9437-4AD4-BDC7-F1CB794B0D50}"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20"/>
      <headerFooter alignWithMargins="0">
        <oddFooter>&amp;R&amp;"Book Antiqua,Bold"&amp;8 Page &amp;P of &amp;N</oddFooter>
      </headerFooter>
    </customSheetView>
    <customSheetView guid="{9D1D697F-7D4B-4A7B-89A2-50C581E5AD50}"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21"/>
      <headerFooter alignWithMargins="0">
        <oddFooter>&amp;R&amp;"Book Antiqua,Bold"&amp;8 Page &amp;P of &amp;N</oddFooter>
      </headerFooter>
    </customSheetView>
    <customSheetView guid="{444D6BB9-BE75-44E6-B90B-FC91606CCA8D}" showGridLines="0" zeroValues="0" hiddenColumns="1">
      <selection activeCell="B16" sqref="B16"/>
      <rowBreaks count="1" manualBreakCount="1">
        <brk id="26" max="4" man="1"/>
      </rowBreaks>
      <pageMargins left="0.75" right="0.42" top="0.24" bottom="0.31" header="0.17" footer="0.17"/>
      <pageSetup scale="94" orientation="portrait" r:id="rId22"/>
      <headerFooter alignWithMargins="0">
        <oddFooter>&amp;R&amp;"Book Antiqua,Bold"&amp;8 Page &amp;P of &amp;N</oddFooter>
      </headerFooter>
    </customSheetView>
    <customSheetView guid="{779D020E-2103-49E4-BA40-2BFE876ECC19}"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23"/>
      <headerFooter alignWithMargins="0">
        <oddFooter>&amp;R&amp;"Book Antiqua,Bold"&amp;8 Page &amp;P of &amp;N</oddFooter>
      </headerFooter>
    </customSheetView>
    <customSheetView guid="{6E62ED79-41DC-4460-9E23-46ED417B1C82}" scale="85" showPageBreaks="1" showGridLines="0" zeroValues="0" printArea="1" hiddenColumns="1" view="pageBreakPreview" topLeftCell="A7">
      <selection activeCell="B16" sqref="B16"/>
      <rowBreaks count="1" manualBreakCount="1">
        <brk id="26" max="4" man="1"/>
      </rowBreaks>
      <pageMargins left="0.75" right="0.42" top="0.24" bottom="0.31" header="0.17" footer="0.17"/>
      <pageSetup scale="94" orientation="portrait" r:id="rId24"/>
      <headerFooter alignWithMargins="0">
        <oddFooter>&amp;R&amp;"Book Antiqua,Bold"&amp;8 Page &amp;P of &amp;N</oddFooter>
      </headerFooter>
    </customSheetView>
    <customSheetView guid="{D7A8172F-D1E5-494A-89F4-AD40D8BEF5C4}" scale="85" showPageBreaks="1" showGridLines="0" zeroValues="0" printArea="1" hiddenColumns="1" view="pageBreakPreview" topLeftCell="A7">
      <selection activeCell="B16" sqref="B16"/>
      <rowBreaks count="1" manualBreakCount="1">
        <brk id="26" max="4" man="1"/>
      </rowBreaks>
      <pageMargins left="0.75" right="0.42" top="0.24" bottom="0.31" header="0.17" footer="0.17"/>
      <pageSetup scale="94" orientation="portrait" r:id="rId25"/>
      <headerFooter alignWithMargins="0">
        <oddFooter>&amp;R&amp;"Book Antiqua,Bold"&amp;8 Page &amp;P of &amp;N</oddFooter>
      </headerFooter>
    </customSheetView>
    <customSheetView guid="{8887C1C9-B397-4D3F-8F05-128368CE5718}" scale="85" showPageBreaks="1" showGridLines="0" zeroValues="0" printArea="1" hiddenColumns="1" view="pageBreakPreview" topLeftCell="A22">
      <selection activeCell="B16" sqref="B16"/>
      <rowBreaks count="1" manualBreakCount="1">
        <brk id="26" max="4" man="1"/>
      </rowBreaks>
      <pageMargins left="0.75" right="0.42" top="0.24" bottom="0.31" header="0.17" footer="0.17"/>
      <pageSetup scale="94" orientation="portrait" r:id="rId26"/>
      <headerFooter alignWithMargins="0">
        <oddFooter>&amp;R&amp;"Book Antiqua,Bold"&amp;8 Page &amp;P of &amp;N</oddFooter>
      </headerFooter>
    </customSheetView>
    <customSheetView guid="{FC91962D-7A67-47B1-B142-1A40A513EDA5}" scale="115" showPageBreaks="1" showGridLines="0" zeroValues="0" printArea="1" hiddenColumns="1" view="pageBreakPreview" topLeftCell="A7">
      <selection activeCell="B16" sqref="B16"/>
      <rowBreaks count="1" manualBreakCount="1">
        <brk id="26" max="4" man="1"/>
      </rowBreaks>
      <pageMargins left="0.75" right="0.42" top="0.24" bottom="0.31" header="0.17" footer="0.17"/>
      <pageSetup scale="94" orientation="portrait" r:id="rId2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5" type="noConversion"/>
  <conditionalFormatting sqref="A54:E61 C31 A29 E29">
    <cfRule type="expression" dxfId="37" priority="1" stopIfTrue="1">
      <formula>$F$21=TRUE</formula>
    </cfRule>
  </conditionalFormatting>
  <conditionalFormatting sqref="A33:E33">
    <cfRule type="expression" dxfId="36" priority="2" stopIfTrue="1">
      <formula>$F$21=TRUE</formula>
    </cfRule>
  </conditionalFormatting>
  <conditionalFormatting sqref="A34:E53">
    <cfRule type="expression" dxfId="35" priority="3" stopIfTrue="1">
      <formula>$F$21=TRUE</formula>
    </cfRule>
  </conditionalFormatting>
  <pageMargins left="0.75" right="0.42" top="0.24" bottom="0.31" header="0.17" footer="0.17"/>
  <pageSetup scale="94" orientation="portrait" r:id="rId28"/>
  <headerFooter alignWithMargins="0">
    <oddFooter>&amp;R&amp;"Book Antiqua,Bold"&amp;8 Page &amp;P of &amp;N</oddFooter>
  </headerFooter>
  <rowBreaks count="1" manualBreakCount="1">
    <brk id="26"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55393" r:id="rId31" name="Check Box 1121">
              <controlPr defaultSize="0" print="0" autoFill="0" autoLine="0" autoPict="0">
                <anchor moveWithCells="1">
                  <from>
                    <xdr:col>4</xdr:col>
                    <xdr:colOff>1400175</xdr:colOff>
                    <xdr:row>20</xdr:row>
                    <xdr:rowOff>76200</xdr:rowOff>
                  </from>
                  <to>
                    <xdr:col>4</xdr:col>
                    <xdr:colOff>1704975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topLeftCell="A4" zoomScale="115" zoomScaleNormal="100" zoomScaleSheetLayoutView="115" workbookViewId="0">
      <selection activeCell="C18" sqref="C18"/>
    </sheetView>
  </sheetViews>
  <sheetFormatPr defaultRowHeight="16.5"/>
  <cols>
    <col min="1" max="1" width="12.140625" style="74" customWidth="1"/>
    <col min="2" max="2" width="30.7109375" style="74" customWidth="1"/>
    <col min="3" max="3" width="25.5703125" style="74" customWidth="1"/>
    <col min="4" max="4" width="18.85546875" style="74" customWidth="1"/>
    <col min="5" max="5" width="19.85546875" style="74" customWidth="1"/>
    <col min="6" max="6" width="9.140625" style="74" hidden="1" customWidth="1"/>
    <col min="7" max="8" width="9.140625" style="74"/>
    <col min="9" max="16384" width="9.140625" style="66"/>
  </cols>
  <sheetData>
    <row r="1" spans="1:9" ht="20.25" customHeight="1">
      <c r="A1" s="64" t="str">
        <f>Cover!A3</f>
        <v>SPEC. NO.: CC-CS/906-NR2/RT-3926/3/G4</v>
      </c>
      <c r="B1" s="265"/>
      <c r="C1" s="265"/>
      <c r="D1" s="265"/>
      <c r="E1" s="63" t="s">
        <v>93</v>
      </c>
    </row>
    <row r="2" spans="1:9" ht="11.25" customHeight="1"/>
    <row r="3" spans="1:9" ht="76.5" customHeight="1">
      <c r="A3" s="601"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601"/>
      <c r="C3" s="601"/>
      <c r="D3" s="601"/>
      <c r="E3" s="601"/>
      <c r="F3" s="249"/>
      <c r="G3" s="249"/>
      <c r="H3" s="249"/>
    </row>
    <row r="4" spans="1:9" ht="8.1" customHeight="1">
      <c r="A4" s="122"/>
      <c r="H4" s="215"/>
      <c r="I4" s="216"/>
    </row>
    <row r="5" spans="1:9" ht="20.100000000000001" customHeight="1">
      <c r="A5" s="578" t="s">
        <v>671</v>
      </c>
      <c r="B5" s="578"/>
      <c r="C5" s="578"/>
      <c r="D5" s="578"/>
      <c r="E5" s="578"/>
      <c r="F5" s="67"/>
      <c r="H5" s="215"/>
      <c r="I5" s="218"/>
    </row>
    <row r="6" spans="1:9" ht="8.1" customHeight="1">
      <c r="A6" s="219"/>
      <c r="H6" s="215"/>
      <c r="I6" s="218"/>
    </row>
    <row r="7" spans="1:9" ht="20.100000000000001" customHeight="1">
      <c r="A7" s="67" t="str">
        <f>'Attach 3(JV)'!A7:D7</f>
        <v>Bidder’s Name and Address :</v>
      </c>
      <c r="B7" s="219"/>
      <c r="C7" s="219"/>
      <c r="D7" s="69" t="str">
        <f>'Attach 3(JV)'!E7</f>
        <v>To:</v>
      </c>
      <c r="H7" s="215"/>
      <c r="I7" s="218"/>
    </row>
    <row r="8" spans="1:9" ht="36" customHeight="1">
      <c r="A8" s="593">
        <f>'Attach 3(JV)'!A8:D8</f>
        <v>0</v>
      </c>
      <c r="B8" s="593"/>
      <c r="C8" s="593"/>
      <c r="D8" s="70" t="str">
        <f>'Attach 3(JV)'!E8</f>
        <v>Contract Services</v>
      </c>
      <c r="H8" s="215"/>
      <c r="I8" s="218"/>
    </row>
    <row r="9" spans="1:9">
      <c r="A9" s="223" t="s">
        <v>356</v>
      </c>
      <c r="B9" s="602">
        <f>'Attach 3(JV)'!B9:D9</f>
        <v>0</v>
      </c>
      <c r="C9" s="602"/>
      <c r="D9" s="70" t="str">
        <f>'Attach 3(JV)'!E9</f>
        <v>Power Grid Corporation of India Ltd.,</v>
      </c>
      <c r="H9" s="215"/>
      <c r="I9" s="218"/>
    </row>
    <row r="10" spans="1:9">
      <c r="A10" s="223" t="s">
        <v>358</v>
      </c>
      <c r="B10" s="595">
        <f>'Attach 3(JV)'!B10:D10</f>
        <v>0</v>
      </c>
      <c r="C10" s="595"/>
      <c r="D10" s="70" t="str">
        <f>'Attach 3(JV)'!E10</f>
        <v>"Saudamini", Plot No. 2, Sector 29</v>
      </c>
      <c r="H10" s="215"/>
      <c r="I10" s="218"/>
    </row>
    <row r="11" spans="1:9">
      <c r="B11" s="595">
        <f>'Attach 3(JV)'!B11:D11</f>
        <v>0</v>
      </c>
      <c r="C11" s="595"/>
      <c r="D11" s="70" t="str">
        <f>'Attach 3(JV)'!E11</f>
        <v>Gurgaon (Haryana) - 122001</v>
      </c>
    </row>
    <row r="12" spans="1:9">
      <c r="A12" s="219"/>
      <c r="B12" s="595">
        <f>'Attach 3(JV)'!B12:D12</f>
        <v>0</v>
      </c>
      <c r="C12" s="595"/>
      <c r="D12" s="220"/>
    </row>
    <row r="13" spans="1:9" ht="20.100000000000001" customHeight="1">
      <c r="A13" s="74" t="s">
        <v>559</v>
      </c>
      <c r="D13" s="209"/>
    </row>
    <row r="14" spans="1:9" ht="45.75" customHeight="1">
      <c r="A14" s="581" t="str">
        <f>"We hereby furnish the details of the items/ sub-assemblies, we propose to buy for the purpose of furnishing and installation of the subject " &amp;Cover!E1&amp; " :"</f>
        <v>We hereby furnish the details of the items/ sub-assemblies, we propose to buy for the purpose of furnishing and installation of the subject Reactor Package - RT07 :</v>
      </c>
      <c r="B14" s="581"/>
      <c r="C14" s="581"/>
      <c r="D14" s="581"/>
      <c r="E14" s="581"/>
    </row>
    <row r="15" spans="1:9" ht="32.1" customHeight="1">
      <c r="A15" s="608" t="s">
        <v>354</v>
      </c>
      <c r="B15" s="608" t="s">
        <v>372</v>
      </c>
      <c r="C15" s="608" t="s">
        <v>374</v>
      </c>
      <c r="D15" s="605" t="s">
        <v>375</v>
      </c>
      <c r="E15" s="606"/>
    </row>
    <row r="16" spans="1:9" ht="19.5" customHeight="1">
      <c r="A16" s="609"/>
      <c r="B16" s="609"/>
      <c r="C16" s="609"/>
      <c r="D16" s="96" t="s">
        <v>376</v>
      </c>
      <c r="E16" s="96" t="s">
        <v>377</v>
      </c>
    </row>
    <row r="17" spans="1:8" ht="21.75" customHeight="1">
      <c r="A17" s="266">
        <v>1</v>
      </c>
      <c r="B17" s="267"/>
      <c r="C17" s="267"/>
      <c r="D17" s="267"/>
      <c r="E17" s="267"/>
    </row>
    <row r="18" spans="1:8" ht="21.95" customHeight="1">
      <c r="A18" s="268">
        <v>2</v>
      </c>
      <c r="B18" s="269"/>
      <c r="C18" s="269"/>
      <c r="D18" s="269"/>
      <c r="E18" s="269"/>
    </row>
    <row r="19" spans="1:8" ht="21.95" customHeight="1">
      <c r="A19" s="268">
        <v>3</v>
      </c>
      <c r="B19" s="269"/>
      <c r="C19" s="269"/>
      <c r="D19" s="269"/>
      <c r="E19" s="269"/>
    </row>
    <row r="20" spans="1:8" ht="21.95" customHeight="1">
      <c r="A20" s="268">
        <v>4</v>
      </c>
      <c r="B20" s="269"/>
      <c r="C20" s="269"/>
      <c r="D20" s="269"/>
      <c r="E20" s="269"/>
      <c r="F20" s="270"/>
      <c r="G20" s="270"/>
      <c r="H20" s="66"/>
    </row>
    <row r="21" spans="1:8" ht="21.95" customHeight="1">
      <c r="A21" s="271">
        <v>5</v>
      </c>
      <c r="B21" s="272"/>
      <c r="C21" s="272"/>
      <c r="D21" s="272"/>
      <c r="E21" s="272"/>
      <c r="F21" s="270"/>
      <c r="G21" s="270"/>
      <c r="H21" s="273"/>
    </row>
    <row r="22" spans="1:8" ht="18" customHeight="1">
      <c r="A22" s="274"/>
      <c r="B22" s="275"/>
      <c r="C22" s="275"/>
      <c r="D22" s="275"/>
      <c r="E22" s="275"/>
      <c r="F22" s="276" t="b">
        <v>0</v>
      </c>
      <c r="G22" s="277"/>
      <c r="H22" s="278"/>
    </row>
    <row r="23" spans="1:8" ht="54.75" hidden="1" customHeight="1">
      <c r="A23" s="615" t="s">
        <v>414</v>
      </c>
      <c r="B23" s="615"/>
      <c r="C23" s="615"/>
      <c r="D23" s="615"/>
      <c r="E23" s="615"/>
      <c r="F23" s="279"/>
      <c r="G23" s="279"/>
      <c r="H23" s="278"/>
    </row>
    <row r="24" spans="1:8" ht="32.1" hidden="1" customHeight="1">
      <c r="A24" s="610" t="s">
        <v>354</v>
      </c>
      <c r="B24" s="610" t="s">
        <v>372</v>
      </c>
      <c r="C24" s="610" t="s">
        <v>415</v>
      </c>
      <c r="D24" s="616" t="s">
        <v>416</v>
      </c>
      <c r="E24" s="617"/>
    </row>
    <row r="25" spans="1:8" ht="22.5" hidden="1" customHeight="1">
      <c r="A25" s="611"/>
      <c r="B25" s="611"/>
      <c r="C25" s="611"/>
      <c r="D25" s="100" t="s">
        <v>417</v>
      </c>
      <c r="E25" s="100" t="s">
        <v>418</v>
      </c>
    </row>
    <row r="26" spans="1:8" ht="21.95" hidden="1" customHeight="1">
      <c r="A26" s="280">
        <v>1</v>
      </c>
      <c r="B26" s="281"/>
      <c r="C26" s="281"/>
      <c r="D26" s="281"/>
      <c r="E26" s="281"/>
    </row>
    <row r="27" spans="1:8" ht="21.95" hidden="1" customHeight="1">
      <c r="A27" s="280">
        <v>2</v>
      </c>
      <c r="B27" s="281"/>
      <c r="C27" s="281"/>
      <c r="D27" s="281"/>
      <c r="E27" s="281"/>
    </row>
    <row r="28" spans="1:8" ht="21.95" hidden="1" customHeight="1">
      <c r="A28" s="282">
        <v>3</v>
      </c>
      <c r="B28" s="283"/>
      <c r="C28" s="283"/>
      <c r="D28" s="283"/>
      <c r="E28" s="283"/>
    </row>
    <row r="29" spans="1:8" ht="40.5" customHeight="1">
      <c r="A29" s="607" t="s">
        <v>37</v>
      </c>
      <c r="B29" s="607"/>
      <c r="C29" s="607"/>
      <c r="D29" s="607"/>
      <c r="E29" s="607"/>
    </row>
    <row r="30" spans="1:8" ht="15.95" customHeight="1">
      <c r="A30" s="284"/>
      <c r="B30" s="284"/>
      <c r="C30" s="85"/>
      <c r="D30" s="284"/>
      <c r="E30" s="284"/>
    </row>
    <row r="31" spans="1:8" ht="15.95" customHeight="1">
      <c r="A31" s="84" t="s">
        <v>409</v>
      </c>
      <c r="B31" s="114">
        <f>'Name of Bidder'!D36</f>
        <v>0</v>
      </c>
      <c r="C31" s="85" t="s">
        <v>407</v>
      </c>
      <c r="D31" s="116">
        <f>'Name of Bidder'!D33</f>
        <v>0</v>
      </c>
    </row>
    <row r="32" spans="1:8" ht="15.95" customHeight="1">
      <c r="A32" s="84" t="s">
        <v>410</v>
      </c>
      <c r="B32" s="116">
        <f>'Name of Bidder'!D37</f>
        <v>0</v>
      </c>
      <c r="C32" s="85" t="s">
        <v>408</v>
      </c>
      <c r="D32" s="116">
        <f>'Name of Bidder'!D34</f>
        <v>0</v>
      </c>
    </row>
    <row r="33" spans="1:5" ht="15.75" customHeight="1">
      <c r="A33" s="66"/>
      <c r="B33" s="66"/>
      <c r="C33" s="85"/>
      <c r="D33" s="66"/>
      <c r="E33" s="66"/>
    </row>
    <row r="34" spans="1:5" ht="20.25" customHeight="1">
      <c r="A34" s="285" t="str">
        <f>A1</f>
        <v>SPEC. NO.: CC-CS/906-NR2/RT-3926/3/G4</v>
      </c>
      <c r="B34" s="265"/>
      <c r="C34" s="265"/>
      <c r="D34" s="265"/>
      <c r="E34" s="286" t="str">
        <f>E1</f>
        <v>ATTACHMENT-5</v>
      </c>
    </row>
    <row r="35" spans="1:5" ht="18" customHeight="1">
      <c r="A35" s="68"/>
    </row>
    <row r="36" spans="1:5" ht="30" customHeight="1">
      <c r="A36" s="614" t="s">
        <v>373</v>
      </c>
      <c r="B36" s="614"/>
      <c r="C36" s="614"/>
      <c r="D36" s="614"/>
      <c r="E36" s="614"/>
    </row>
    <row r="37" spans="1:5" ht="18" customHeight="1">
      <c r="B37" s="284"/>
    </row>
    <row r="38" spans="1:5" ht="29.25" customHeight="1">
      <c r="A38" s="612" t="s">
        <v>354</v>
      </c>
      <c r="B38" s="603" t="s">
        <v>372</v>
      </c>
      <c r="C38" s="603" t="s">
        <v>374</v>
      </c>
      <c r="D38" s="603" t="s">
        <v>375</v>
      </c>
      <c r="E38" s="603"/>
    </row>
    <row r="39" spans="1:5" ht="18" customHeight="1">
      <c r="A39" s="613"/>
      <c r="B39" s="604"/>
      <c r="C39" s="603"/>
      <c r="D39" s="287" t="s">
        <v>376</v>
      </c>
      <c r="E39" s="287" t="s">
        <v>377</v>
      </c>
    </row>
    <row r="40" spans="1:5" ht="18" customHeight="1">
      <c r="A40" s="288"/>
      <c r="B40" s="289"/>
      <c r="C40" s="288"/>
      <c r="D40" s="288"/>
      <c r="E40" s="288"/>
    </row>
    <row r="41" spans="1:5" ht="18" customHeight="1">
      <c r="A41" s="290"/>
      <c r="B41" s="291"/>
      <c r="C41" s="290"/>
      <c r="D41" s="290"/>
      <c r="E41" s="290"/>
    </row>
    <row r="42" spans="1:5" ht="18" customHeight="1">
      <c r="A42" s="290"/>
      <c r="B42" s="291"/>
      <c r="C42" s="290"/>
      <c r="D42" s="290"/>
      <c r="E42" s="290"/>
    </row>
    <row r="43" spans="1:5" ht="18" customHeight="1">
      <c r="A43" s="290"/>
      <c r="B43" s="291"/>
      <c r="C43" s="290"/>
      <c r="D43" s="290"/>
      <c r="E43" s="290"/>
    </row>
    <row r="44" spans="1:5" ht="18" customHeight="1">
      <c r="A44" s="290"/>
      <c r="B44" s="291"/>
      <c r="C44" s="290"/>
      <c r="D44" s="290"/>
      <c r="E44" s="290"/>
    </row>
    <row r="45" spans="1:5" ht="18" customHeight="1">
      <c r="A45" s="290"/>
      <c r="B45" s="291"/>
      <c r="C45" s="290"/>
      <c r="D45" s="290"/>
      <c r="E45" s="290"/>
    </row>
    <row r="46" spans="1:5" ht="18" customHeight="1">
      <c r="A46" s="290"/>
      <c r="B46" s="291"/>
      <c r="C46" s="290"/>
      <c r="D46" s="290"/>
      <c r="E46" s="290"/>
    </row>
    <row r="47" spans="1:5" ht="18" customHeight="1">
      <c r="A47" s="290"/>
      <c r="B47" s="291"/>
      <c r="C47" s="290"/>
      <c r="D47" s="290"/>
      <c r="E47" s="290"/>
    </row>
    <row r="48" spans="1:5" ht="18" customHeight="1">
      <c r="A48" s="290"/>
      <c r="B48" s="291"/>
      <c r="C48" s="290"/>
      <c r="D48" s="290"/>
      <c r="E48" s="290"/>
    </row>
    <row r="49" spans="1:5" ht="18" customHeight="1">
      <c r="A49" s="290"/>
      <c r="B49" s="291"/>
      <c r="C49" s="290"/>
      <c r="D49" s="290"/>
      <c r="E49" s="290"/>
    </row>
    <row r="50" spans="1:5" ht="18" customHeight="1">
      <c r="A50" s="290"/>
      <c r="B50" s="291"/>
      <c r="C50" s="290"/>
      <c r="D50" s="290"/>
      <c r="E50" s="290"/>
    </row>
    <row r="51" spans="1:5" ht="18" customHeight="1">
      <c r="A51" s="290"/>
      <c r="B51" s="291"/>
      <c r="C51" s="290"/>
      <c r="D51" s="290"/>
      <c r="E51" s="290"/>
    </row>
    <row r="52" spans="1:5" ht="18" customHeight="1">
      <c r="A52" s="290"/>
      <c r="B52" s="291"/>
      <c r="C52" s="290"/>
      <c r="D52" s="290"/>
      <c r="E52" s="290"/>
    </row>
    <row r="53" spans="1:5" ht="18" customHeight="1">
      <c r="A53" s="290"/>
      <c r="B53" s="291"/>
      <c r="C53" s="290"/>
      <c r="D53" s="290"/>
      <c r="E53" s="290"/>
    </row>
    <row r="54" spans="1:5" ht="18" customHeight="1">
      <c r="A54" s="290"/>
      <c r="B54" s="291"/>
      <c r="C54" s="290"/>
      <c r="D54" s="290"/>
      <c r="E54" s="290"/>
    </row>
    <row r="55" spans="1:5" ht="18" customHeight="1">
      <c r="A55" s="290"/>
      <c r="B55" s="291"/>
      <c r="C55" s="290"/>
      <c r="D55" s="290"/>
      <c r="E55" s="290"/>
    </row>
    <row r="56" spans="1:5" ht="18" customHeight="1">
      <c r="A56" s="290"/>
      <c r="B56" s="291"/>
      <c r="C56" s="290"/>
      <c r="D56" s="290"/>
      <c r="E56" s="290"/>
    </row>
    <row r="57" spans="1:5" ht="18" customHeight="1">
      <c r="A57" s="290"/>
      <c r="B57" s="291"/>
      <c r="C57" s="290"/>
      <c r="D57" s="290"/>
      <c r="E57" s="290"/>
    </row>
    <row r="58" spans="1:5" ht="18" customHeight="1">
      <c r="A58" s="290"/>
      <c r="B58" s="291"/>
      <c r="C58" s="290"/>
      <c r="D58" s="290"/>
      <c r="E58" s="290"/>
    </row>
    <row r="59" spans="1:5" ht="18" customHeight="1">
      <c r="A59" s="290"/>
      <c r="B59" s="291"/>
      <c r="C59" s="290"/>
      <c r="D59" s="290"/>
      <c r="E59" s="290"/>
    </row>
    <row r="60" spans="1:5" ht="18" customHeight="1">
      <c r="A60" s="290"/>
      <c r="B60" s="291"/>
      <c r="C60" s="290"/>
      <c r="D60" s="290"/>
      <c r="E60" s="290"/>
    </row>
    <row r="61" spans="1:5" ht="18" customHeight="1">
      <c r="A61" s="290"/>
      <c r="B61" s="291"/>
      <c r="C61" s="290"/>
      <c r="D61" s="290"/>
      <c r="E61" s="290"/>
    </row>
    <row r="62" spans="1:5" ht="18" customHeight="1">
      <c r="A62" s="290"/>
      <c r="B62" s="291"/>
      <c r="C62" s="290"/>
      <c r="D62" s="290"/>
      <c r="E62" s="290"/>
    </row>
    <row r="63" spans="1:5" ht="18" customHeight="1">
      <c r="A63" s="290"/>
      <c r="B63" s="291"/>
      <c r="C63" s="290"/>
      <c r="D63" s="290"/>
      <c r="E63" s="290"/>
    </row>
    <row r="64" spans="1:5" ht="18" customHeight="1">
      <c r="A64" s="290"/>
      <c r="B64" s="291"/>
      <c r="C64" s="290"/>
      <c r="D64" s="290"/>
      <c r="E64" s="290"/>
    </row>
    <row r="65" spans="1:5" ht="18" customHeight="1">
      <c r="A65" s="290"/>
      <c r="B65" s="291"/>
      <c r="C65" s="290"/>
      <c r="D65" s="290"/>
      <c r="E65" s="290"/>
    </row>
    <row r="66" spans="1:5" ht="18" customHeight="1">
      <c r="A66" s="292"/>
      <c r="B66" s="293"/>
      <c r="C66" s="292"/>
      <c r="D66" s="292"/>
      <c r="E66" s="292"/>
    </row>
    <row r="67" spans="1:5" ht="18" customHeight="1"/>
    <row r="68" spans="1:5" ht="24" customHeight="1">
      <c r="C68" s="85"/>
    </row>
    <row r="69" spans="1:5" ht="24" customHeight="1">
      <c r="A69" s="84" t="s">
        <v>409</v>
      </c>
      <c r="B69" s="114">
        <f>B31</f>
        <v>0</v>
      </c>
      <c r="C69" s="85" t="s">
        <v>407</v>
      </c>
      <c r="D69" s="116">
        <f>D31</f>
        <v>0</v>
      </c>
    </row>
    <row r="70" spans="1:5" ht="24" customHeight="1">
      <c r="A70" s="84" t="s">
        <v>410</v>
      </c>
      <c r="B70" s="114">
        <f>B32</f>
        <v>0</v>
      </c>
      <c r="C70" s="85" t="s">
        <v>408</v>
      </c>
      <c r="D70" s="116">
        <f>D32</f>
        <v>0</v>
      </c>
    </row>
    <row r="71" spans="1:5" ht="24" customHeight="1">
      <c r="A71" s="84"/>
      <c r="B71" s="114"/>
      <c r="C71" s="85"/>
      <c r="D71" s="116"/>
    </row>
    <row r="72" spans="1:5" ht="33" customHeight="1">
      <c r="A72" s="284"/>
      <c r="B72" s="284"/>
      <c r="C72" s="284"/>
      <c r="D72" s="294"/>
      <c r="E72" s="284"/>
    </row>
  </sheetData>
  <sheetProtection password="D05E" sheet="1" objects="1" scenarios="1" formatColumns="0" formatRows="0" selectLockedCells="1"/>
  <customSheetViews>
    <customSheetView guid="{0879A158-DD54-438D-853B-7AD4C354BB08}" scale="115" showPageBreaks="1" showGridLines="0" zeroValues="0" printArea="1" hiddenRows="1" hiddenColumns="1" view="pageBreakPreview" topLeftCell="A4">
      <selection activeCell="C18" sqref="C18"/>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1B809EF8-CAC3-4DFB-B8F9-276F579FD60D}"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694FCF37-9FD0-4AE0-9718-E553F1189569}"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39A11D1B-FC08-4BC0-8BFA-8F6D6D4E6E39}" showGridLines="0" zeroValues="0" hiddenRows="1" hiddenColumns="1">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57F05989-CAA1-419A-86AE-3DA2942F6BAF}" showGridLines="0" zeroValues="0" hiddenRows="1" hiddenColumns="1">
      <selection activeCell="B17" sqref="B17"/>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2B636DF5-20E3-41B1-AF14-3AB2D19DB17E}"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9B59C289-E65D-4B6D-A1A9-233CB1CCDF5A}" scale="85" showPageBreaks="1" showGridLines="0" zeroValues="0" printArea="1" hiddenRows="1" hiddenColumns="1" view="pageBreakPreview" topLeftCell="A16">
      <selection activeCell="A40" sqref="A40"/>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3545AE1A-D3DD-4FC8-880A-180A3F66AD42}" scale="85" showPageBreaks="1" showGridLines="0" zeroValues="0" printArea="1" hiddenRows="1" hiddenColumns="1" view="pageBreakPreview" topLeftCell="A17">
      <selection activeCell="E20" sqref="E20"/>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topLeftCell="A10">
      <selection activeCell="D46" sqref="D46"/>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B0B13FF-7BD8-476F-81DC-DC5A07775921}" scale="85" showPageBreaks="1" showGridLines="0" zeroValues="0" printArea="1" hiddenRows="1" hiddenColumns="1" view="pageBreakPreview" topLeftCell="A7">
      <selection activeCell="E20" sqref="E2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B0DECE2-6E5A-4707-AFD6-84F5F585124E}" scale="85" showPageBreaks="1" showGridLines="0" zeroValues="0" printArea="1" hiddenRows="1" hiddenColumns="1" view="pageBreakPreview" topLeftCell="A16">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8824EE0C-9A04-4783-A595-A17C9E460B26}" scale="85" showPageBreaks="1" showGridLines="0" zeroValues="0" printArea="1" hiddenRows="1" hiddenColumns="1" view="pageBreakPreview" topLeftCell="A16">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9E19628B-B043-414A-9658-72D541A297B9}"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41517F17-9437-4AD4-BDC7-F1CB794B0D50}"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9D1D697F-7D4B-4A7B-89A2-50C581E5AD50}"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444D6BB9-BE75-44E6-B90B-FC91606CCA8D}" showGridLines="0" zeroValues="0" hiddenRows="1" hiddenColumns="1">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779D020E-2103-49E4-BA40-2BFE876ECC19}"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6E62ED79-41DC-4460-9E23-46ED417B1C82}"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D7A8172F-D1E5-494A-89F4-AD40D8BEF5C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8887C1C9-B397-4D3F-8F05-128368CE5718}"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FC91962D-7A67-47B1-B142-1A40A513EDA5}" scale="11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5" type="noConversion"/>
  <conditionalFormatting sqref="A72:E72">
    <cfRule type="expression" dxfId="34" priority="5" stopIfTrue="1">
      <formula>$F$22="No"</formula>
    </cfRule>
  </conditionalFormatting>
  <conditionalFormatting sqref="A40:E71 A34:E37">
    <cfRule type="expression" dxfId="33" priority="6" stopIfTrue="1">
      <formula>$F$22=FALSE</formula>
    </cfRule>
  </conditionalFormatting>
  <conditionalFormatting sqref="F38:IV39">
    <cfRule type="expression" dxfId="32" priority="3" stopIfTrue="1">
      <formula>$F$22=FALSE</formula>
    </cfRule>
  </conditionalFormatting>
  <conditionalFormatting sqref="A38:E39">
    <cfRule type="expression" dxfId="31" priority="10" stopIfTrue="1">
      <formula>$F$22=TRUE</formula>
    </cfRule>
  </conditionalFormatting>
  <pageMargins left="0.75" right="0.46" top="0.72" bottom="0.47" header="0.53" footer="0.28999999999999998"/>
  <pageSetup scale="96" orientation="portrait" r:id="rId28"/>
  <headerFooter alignWithMargins="0">
    <oddFooter xml:space="preserve">&amp;R&amp;"Book Antiqua,Bold"&amp;8 Page &amp;P </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20</xdr:row>
                    <xdr:rowOff>257175</xdr:rowOff>
                  </from>
                  <to>
                    <xdr:col>4</xdr:col>
                    <xdr:colOff>1219200</xdr:colOff>
                    <xdr:row>28</xdr:row>
                    <xdr:rowOff>104775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31"/>
  <sheetViews>
    <sheetView showGridLines="0" showZeros="0" view="pageBreakPreview" zoomScaleNormal="100" zoomScaleSheetLayoutView="100" workbookViewId="0">
      <selection activeCell="A18" sqref="A18"/>
    </sheetView>
  </sheetViews>
  <sheetFormatPr defaultRowHeight="16.5"/>
  <cols>
    <col min="1" max="1" width="11.5703125" style="74" customWidth="1"/>
    <col min="2" max="2" width="20.5703125" style="74" customWidth="1"/>
    <col min="3" max="3" width="27.140625" style="74" customWidth="1"/>
    <col min="4" max="4" width="25" style="74" customWidth="1"/>
    <col min="5" max="5" width="43.5703125" style="74" customWidth="1"/>
    <col min="6" max="6" width="9.140625" style="74" hidden="1" customWidth="1"/>
    <col min="7" max="8" width="9.140625" style="74"/>
    <col min="9" max="16384" width="9.140625" style="66"/>
  </cols>
  <sheetData>
    <row r="1" spans="1:26" ht="21" customHeight="1">
      <c r="A1" s="64" t="str">
        <f>Cover!A3</f>
        <v>SPEC. NO.: CC-CS/906-NR2/RT-3926/3/G4</v>
      </c>
      <c r="B1" s="265"/>
      <c r="C1" s="265"/>
      <c r="D1" s="265"/>
      <c r="E1" s="63" t="s">
        <v>646</v>
      </c>
      <c r="Z1" s="295"/>
    </row>
    <row r="2" spans="1:26" ht="10.5" customHeight="1">
      <c r="Z2" s="295"/>
    </row>
    <row r="3" spans="1:26" ht="102.7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49"/>
      <c r="G3" s="249"/>
      <c r="H3" s="249"/>
    </row>
    <row r="4" spans="1:26" ht="10.5" customHeight="1">
      <c r="A4" s="122"/>
      <c r="H4" s="215"/>
      <c r="I4" s="216"/>
    </row>
    <row r="5" spans="1:26" ht="20.100000000000001" customHeight="1">
      <c r="A5" s="578" t="s">
        <v>647</v>
      </c>
      <c r="B5" s="578"/>
      <c r="C5" s="578"/>
      <c r="D5" s="578"/>
      <c r="E5" s="578"/>
      <c r="F5" s="67"/>
      <c r="H5" s="215"/>
      <c r="I5" s="218"/>
    </row>
    <row r="6" spans="1:26" ht="10.5" customHeight="1">
      <c r="A6" s="219"/>
      <c r="H6" s="215"/>
      <c r="I6" s="218"/>
    </row>
    <row r="7" spans="1:26" ht="20.100000000000001" customHeight="1">
      <c r="A7" s="67" t="str">
        <f>'Attach 3(JV)'!A7:D7</f>
        <v>Bidder’s Name and Address :</v>
      </c>
      <c r="E7" s="69" t="str">
        <f>'Attach 3(JV)'!E7</f>
        <v>To:</v>
      </c>
      <c r="H7" s="215"/>
      <c r="I7" s="218"/>
    </row>
    <row r="8" spans="1:26" ht="36" customHeight="1">
      <c r="A8" s="593">
        <f>'Attach 3(JV)'!A8:D8</f>
        <v>0</v>
      </c>
      <c r="B8" s="593"/>
      <c r="C8" s="593"/>
      <c r="D8" s="593"/>
      <c r="E8" s="70" t="str">
        <f>'Attach 3(JV)'!E8</f>
        <v>Contract Services</v>
      </c>
      <c r="H8" s="215"/>
      <c r="I8" s="218"/>
    </row>
    <row r="9" spans="1:26">
      <c r="A9" s="223" t="s">
        <v>356</v>
      </c>
      <c r="B9" s="602">
        <f>'Attach 3(JV)'!B9:D9</f>
        <v>0</v>
      </c>
      <c r="C9" s="602"/>
      <c r="D9" s="602"/>
      <c r="E9" s="70" t="str">
        <f>'Attach 3(JV)'!E9</f>
        <v>Power Grid Corporation of India Ltd.,</v>
      </c>
      <c r="H9" s="215"/>
      <c r="I9" s="218"/>
    </row>
    <row r="10" spans="1:26">
      <c r="A10" s="223" t="s">
        <v>358</v>
      </c>
      <c r="B10" s="595">
        <f>'Attach 3(JV)'!B10:D10</f>
        <v>0</v>
      </c>
      <c r="C10" s="595"/>
      <c r="D10" s="595"/>
      <c r="E10" s="70" t="str">
        <f>'Attach 3(JV)'!E10</f>
        <v>"Saudamini", Plot No. 2, Sector 29</v>
      </c>
      <c r="H10" s="215"/>
      <c r="I10" s="218"/>
    </row>
    <row r="11" spans="1:26">
      <c r="B11" s="595">
        <f>'Attach 3(JV)'!B11:D11</f>
        <v>0</v>
      </c>
      <c r="C11" s="595"/>
      <c r="D11" s="595"/>
      <c r="E11" s="70" t="str">
        <f>'Attach 3(JV)'!E11</f>
        <v>Gurgaon (Haryana) - 122001</v>
      </c>
    </row>
    <row r="12" spans="1:26">
      <c r="A12" s="219"/>
      <c r="B12" s="595">
        <f>'Attach 3(JV)'!B12:D12</f>
        <v>0</v>
      </c>
      <c r="C12" s="595"/>
      <c r="D12" s="595"/>
      <c r="E12" s="220"/>
    </row>
    <row r="13" spans="1:26" ht="21" customHeight="1">
      <c r="A13" s="74" t="s">
        <v>559</v>
      </c>
    </row>
    <row r="14" spans="1:26" ht="45" customHeight="1">
      <c r="A14" s="618" t="s">
        <v>648</v>
      </c>
      <c r="B14" s="618"/>
      <c r="C14" s="618"/>
      <c r="D14" s="618"/>
      <c r="E14" s="618"/>
    </row>
    <row r="15" spans="1:26" ht="12" customHeight="1">
      <c r="A15" s="219"/>
      <c r="B15" s="219"/>
      <c r="C15" s="219"/>
      <c r="D15" s="219"/>
      <c r="E15" s="219"/>
    </row>
    <row r="16" spans="1:26" ht="54.75" customHeight="1">
      <c r="A16" s="96" t="s">
        <v>354</v>
      </c>
      <c r="B16" s="96" t="s">
        <v>649</v>
      </c>
      <c r="C16" s="296" t="s">
        <v>374</v>
      </c>
      <c r="D16" s="605" t="s">
        <v>650</v>
      </c>
      <c r="E16" s="606"/>
    </row>
    <row r="17" spans="1:26" ht="35.25" customHeight="1">
      <c r="A17" s="96"/>
      <c r="B17" s="96"/>
      <c r="C17" s="296"/>
      <c r="D17" s="96" t="s">
        <v>651</v>
      </c>
      <c r="E17" s="96" t="s">
        <v>652</v>
      </c>
    </row>
    <row r="18" spans="1:26" ht="21" customHeight="1">
      <c r="A18" s="86"/>
      <c r="B18" s="86"/>
      <c r="C18" s="113"/>
      <c r="D18" s="113"/>
      <c r="E18" s="113"/>
    </row>
    <row r="19" spans="1:26" ht="21" customHeight="1">
      <c r="A19" s="86"/>
      <c r="B19" s="86"/>
      <c r="C19" s="113"/>
      <c r="D19" s="113"/>
      <c r="E19" s="113"/>
    </row>
    <row r="20" spans="1:26" ht="21" customHeight="1">
      <c r="A20" s="86"/>
      <c r="B20" s="86"/>
      <c r="C20" s="113"/>
      <c r="D20" s="113"/>
      <c r="E20" s="113"/>
      <c r="F20" s="284"/>
      <c r="G20" s="284"/>
      <c r="H20" s="284"/>
    </row>
    <row r="21" spans="1:26" ht="21" customHeight="1">
      <c r="A21" s="86"/>
      <c r="B21" s="86"/>
      <c r="C21" s="113"/>
      <c r="D21" s="113"/>
      <c r="E21" s="113"/>
      <c r="F21" s="297"/>
      <c r="G21" s="297"/>
      <c r="H21" s="66"/>
      <c r="I21" s="77"/>
    </row>
    <row r="22" spans="1:26" ht="21" customHeight="1">
      <c r="A22" s="86"/>
      <c r="B22" s="86"/>
      <c r="C22" s="113"/>
      <c r="D22" s="113"/>
      <c r="E22" s="113"/>
      <c r="F22" s="297"/>
      <c r="G22" s="297"/>
      <c r="H22" s="273"/>
    </row>
    <row r="23" spans="1:26" ht="23.25" hidden="1" customHeight="1">
      <c r="D23" s="219"/>
      <c r="E23" s="219"/>
      <c r="F23" s="276" t="b">
        <v>0</v>
      </c>
      <c r="G23" s="284"/>
      <c r="H23" s="284"/>
      <c r="I23" s="77"/>
    </row>
    <row r="24" spans="1:26" ht="73.5" customHeight="1">
      <c r="A24" s="619" t="s">
        <v>653</v>
      </c>
      <c r="B24" s="619"/>
      <c r="C24" s="619"/>
      <c r="D24" s="619"/>
      <c r="E24" s="619"/>
      <c r="F24" s="284"/>
      <c r="G24" s="284"/>
      <c r="H24" s="284"/>
      <c r="I24" s="77"/>
    </row>
    <row r="25" spans="1:26" s="74" customFormat="1" ht="11.25" customHeight="1">
      <c r="A25" s="581"/>
      <c r="B25" s="581"/>
      <c r="C25" s="581"/>
      <c r="D25" s="581"/>
      <c r="E25" s="581"/>
    </row>
    <row r="26" spans="1:26" s="74" customFormat="1" ht="15.75" customHeight="1">
      <c r="A26" s="581"/>
      <c r="B26" s="581"/>
      <c r="C26" s="581"/>
      <c r="D26" s="581"/>
      <c r="E26" s="581"/>
    </row>
    <row r="27" spans="1:26" s="74" customFormat="1" ht="24" customHeight="1">
      <c r="A27" s="219"/>
      <c r="B27" s="219"/>
      <c r="C27" s="219"/>
      <c r="D27" s="85"/>
      <c r="E27" s="219"/>
    </row>
    <row r="28" spans="1:26" ht="24" customHeight="1">
      <c r="A28" s="84" t="s">
        <v>409</v>
      </c>
      <c r="B28" s="114">
        <f>'Name of Bidder'!D36</f>
        <v>0</v>
      </c>
      <c r="C28" s="115"/>
      <c r="D28" s="85" t="s">
        <v>407</v>
      </c>
      <c r="E28" s="116">
        <f>'Name of Bidder'!D33</f>
        <v>0</v>
      </c>
    </row>
    <row r="29" spans="1:26" ht="24" customHeight="1">
      <c r="A29" s="84" t="s">
        <v>410</v>
      </c>
      <c r="B29" s="116">
        <f>'Name of Bidder'!D37</f>
        <v>0</v>
      </c>
      <c r="C29" s="115"/>
      <c r="D29" s="85" t="s">
        <v>408</v>
      </c>
      <c r="E29" s="116">
        <f>'Name of Bidder'!D34</f>
        <v>0</v>
      </c>
    </row>
    <row r="30" spans="1:26" ht="24" customHeight="1">
      <c r="D30" s="85"/>
    </row>
    <row r="31" spans="1:26" s="74" customFormat="1" ht="25.5" customHeight="1">
      <c r="D31" s="85"/>
      <c r="I31" s="66"/>
      <c r="J31" s="66"/>
      <c r="K31" s="66"/>
      <c r="L31" s="66"/>
      <c r="M31" s="66"/>
      <c r="N31" s="66"/>
      <c r="O31" s="66"/>
      <c r="P31" s="66"/>
      <c r="Q31" s="66"/>
      <c r="R31" s="66"/>
      <c r="S31" s="66"/>
      <c r="T31" s="66"/>
      <c r="U31" s="66"/>
      <c r="V31" s="66"/>
      <c r="W31" s="66"/>
      <c r="X31" s="66"/>
      <c r="Y31" s="66"/>
      <c r="Z31" s="66"/>
    </row>
  </sheetData>
  <sheetProtection password="D05E" sheet="1" objects="1" scenarios="1" formatColumns="0" formatRows="0" selectLockedCells="1"/>
  <customSheetViews>
    <customSheetView guid="{0879A158-DD54-438D-853B-7AD4C354BB08}" showPageBreaks="1" showGridLines="0" zeroValues="0" fitToPage="1" printArea="1" hiddenRows="1" hiddenColumns="1" view="pageBreakPreview">
      <selection activeCell="A18" sqref="A18"/>
      <pageMargins left="0.75" right="0.43" top="0.57999999999999996" bottom="0.4" header="0.34" footer="0.2"/>
      <pageSetup scale="82" fitToHeight="0" orientation="portrait" r:id="rId1"/>
      <headerFooter alignWithMargins="0">
        <oddFooter>&amp;R&amp;"Book Antiqua,Bold"&amp;8 Page &amp;P</oddFooter>
      </headerFooter>
    </customSheetView>
    <customSheetView guid="{1B809EF8-CAC3-4DFB-B8F9-276F579FD60D}" scale="85" showPageBreaks="1" showGridLines="0" zeroValues="0" fitToPage="1" printArea="1" hiddenRows="1" hiddenColumns="1" view="pageBreakPreview" topLeftCell="A7">
      <selection activeCell="A18" sqref="A18"/>
      <pageMargins left="0.75" right="0.43" top="0.57999999999999996" bottom="0.4" header="0.34" footer="0.2"/>
      <pageSetup scale="81" fitToHeight="0" orientation="portrait" r:id="rId2"/>
      <headerFooter alignWithMargins="0">
        <oddFooter>&amp;R&amp;"Book Antiqua,Bold"&amp;8 Page &amp;P</oddFooter>
      </headerFooter>
    </customSheetView>
    <customSheetView guid="{694FCF37-9FD0-4AE0-9718-E553F1189569}" scale="85" showPageBreaks="1" showGridLines="0" zeroValues="0" fitToPage="1" printArea="1" hiddenRows="1" hiddenColumns="1" view="pageBreakPreview" topLeftCell="A13">
      <selection activeCell="A18" sqref="A18"/>
      <pageMargins left="0.75" right="0.43" top="0.57999999999999996" bottom="0.4" header="0.34" footer="0.2"/>
      <pageSetup scale="81" fitToHeight="0" orientation="portrait" r:id="rId3"/>
      <headerFooter alignWithMargins="0">
        <oddFooter>&amp;R&amp;"Book Antiqua,Bold"&amp;8 Page &amp;P</oddFooter>
      </headerFooter>
    </customSheetView>
    <customSheetView guid="{39A11D1B-FC08-4BC0-8BFA-8F6D6D4E6E39}" showGridLines="0" zeroValues="0" fitToPage="1" hiddenRows="1" hiddenColumns="1" topLeftCell="A4">
      <selection activeCell="A18" sqref="A18"/>
      <pageMargins left="0.75" right="0.43" top="0.57999999999999996" bottom="0.4" header="0.34" footer="0.2"/>
      <pageSetup scale="93" fitToHeight="0" orientation="portrait" r:id="rId4"/>
      <headerFooter alignWithMargins="0">
        <oddFooter>&amp;R&amp;"Book Antiqua,Bold"&amp;8 Page &amp;P</oddFooter>
      </headerFooter>
    </customSheetView>
    <customSheetView guid="{444D6BB9-BE75-44E6-B90B-FC91606CCA8D}" showGridLines="0" zeroValues="0" fitToPage="1" hiddenRows="1" hiddenColumns="1">
      <selection activeCell="A18" sqref="A18"/>
      <pageMargins left="0.75" right="0.43" top="0.57999999999999996" bottom="0.4" header="0.34" footer="0.2"/>
      <pageSetup scale="93" fitToHeight="0" orientation="portrait" r:id="rId5"/>
      <headerFooter alignWithMargins="0">
        <oddFooter>&amp;R&amp;"Book Antiqua,Bold"&amp;8 Page &amp;P</oddFooter>
      </headerFooter>
    </customSheetView>
    <customSheetView guid="{779D020E-2103-49E4-BA40-2BFE876ECC19}" scale="85" showPageBreaks="1" showGridLines="0" zeroValues="0" fitToPage="1" printArea="1" hiddenRows="1" hiddenColumns="1" view="pageBreakPreview">
      <selection activeCell="A18" sqref="A18"/>
      <pageMargins left="0.75" right="0.43" top="0.57999999999999996" bottom="0.4" header="0.34" footer="0.2"/>
      <pageSetup scale="81" fitToHeight="0" orientation="portrait" r:id="rId6"/>
      <headerFooter alignWithMargins="0">
        <oddFooter>&amp;R&amp;"Book Antiqua,Bold"&amp;8 Page &amp;P</oddFooter>
      </headerFooter>
    </customSheetView>
    <customSheetView guid="{6E62ED79-41DC-4460-9E23-46ED417B1C82}" scale="85" showPageBreaks="1" showGridLines="0" zeroValues="0" fitToPage="1" printArea="1" hiddenRows="1" hiddenColumns="1" view="pageBreakPreview">
      <selection activeCell="A18" sqref="A18"/>
      <pageMargins left="0.75" right="0.43" top="0.57999999999999996" bottom="0.4" header="0.34" footer="0.2"/>
      <pageSetup scale="81" fitToHeight="0" orientation="portrait" r:id="rId7"/>
      <headerFooter alignWithMargins="0">
        <oddFooter>&amp;R&amp;"Book Antiqua,Bold"&amp;8 Page &amp;P</oddFooter>
      </headerFooter>
    </customSheetView>
    <customSheetView guid="{D7A8172F-D1E5-494A-89F4-AD40D8BEF5C4}" scale="85" showPageBreaks="1" showGridLines="0" zeroValues="0" fitToPage="1" printArea="1" hiddenRows="1" hiddenColumns="1" view="pageBreakPreview" topLeftCell="A13">
      <selection activeCell="A18" sqref="A18"/>
      <pageMargins left="0.75" right="0.43" top="0.57999999999999996" bottom="0.4" header="0.34" footer="0.2"/>
      <pageSetup scale="81" fitToHeight="0" orientation="portrait" r:id="rId8"/>
      <headerFooter alignWithMargins="0">
        <oddFooter>&amp;R&amp;"Book Antiqua,Bold"&amp;8 Page &amp;P</oddFooter>
      </headerFooter>
    </customSheetView>
    <customSheetView guid="{8887C1C9-B397-4D3F-8F05-128368CE5718}" scale="85" showPageBreaks="1" showGridLines="0" zeroValues="0" fitToPage="1" printArea="1" hiddenRows="1" hiddenColumns="1" view="pageBreakPreview" topLeftCell="A7">
      <selection activeCell="A18" sqref="A18"/>
      <pageMargins left="0.75" right="0.43" top="0.57999999999999996" bottom="0.4" header="0.34" footer="0.2"/>
      <pageSetup scale="81" fitToHeight="0" orientation="portrait" r:id="rId9"/>
      <headerFooter alignWithMargins="0">
        <oddFooter>&amp;R&amp;"Book Antiqua,Bold"&amp;8 Page &amp;P</oddFooter>
      </headerFooter>
    </customSheetView>
    <customSheetView guid="{FC91962D-7A67-47B1-B142-1A40A513EDA5}" showPageBreaks="1" showGridLines="0" zeroValues="0" fitToPage="1" printArea="1" hiddenRows="1" hiddenColumns="1" view="pageBreakPreview" topLeftCell="A10">
      <selection activeCell="A18" sqref="A18"/>
      <pageMargins left="0.75" right="0.43" top="0.57999999999999996" bottom="0.4" header="0.34" footer="0.2"/>
      <pageSetup scale="81" fitToHeight="0" orientation="portrait" r:id="rId10"/>
      <headerFooter alignWithMargins="0">
        <oddFooter>&amp;R&amp;"Book Antiqua,Bold"&amp;8 Page &amp;P</oddFooter>
      </headerFooter>
    </customSheetView>
  </customSheetViews>
  <mergeCells count="12">
    <mergeCell ref="A26:E26"/>
    <mergeCell ref="D16:E16"/>
    <mergeCell ref="B11:D11"/>
    <mergeCell ref="B12:D12"/>
    <mergeCell ref="A14:E14"/>
    <mergeCell ref="A24:E24"/>
    <mergeCell ref="A25:E25"/>
    <mergeCell ref="A3:E3"/>
    <mergeCell ref="A5:E5"/>
    <mergeCell ref="A8:D8"/>
    <mergeCell ref="B9:D9"/>
    <mergeCell ref="B10:D10"/>
  </mergeCells>
  <conditionalFormatting sqref="A32:E32">
    <cfRule type="expression" dxfId="30" priority="2" stopIfTrue="1">
      <formula>$F$23="No"</formula>
    </cfRule>
  </conditionalFormatting>
  <conditionalFormatting sqref="A31:E31">
    <cfRule type="expression" dxfId="29" priority="1" stopIfTrue="1">
      <formula>$F$23=FALSE</formula>
    </cfRule>
  </conditionalFormatting>
  <pageMargins left="0.75" right="0.43" top="0.57999999999999996" bottom="0.4" header="0.34" footer="0.2"/>
  <pageSetup scale="82" fitToHeight="0" orientation="portrait" r:id="rId11"/>
  <headerFooter alignWithMargins="0">
    <oddFooter>&amp;R&amp;"Book Antiqua,Bold"&amp;8 Page &amp;P</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19809" r:id="rId14" name="Check Box 1">
              <controlPr defaultSize="0" print="0" autoFill="0" autoLine="0" autoPict="0">
                <anchor moveWithCells="1">
                  <from>
                    <xdr:col>4</xdr:col>
                    <xdr:colOff>2209800</xdr:colOff>
                    <xdr:row>22</xdr:row>
                    <xdr:rowOff>0</xdr:rowOff>
                  </from>
                  <to>
                    <xdr:col>4</xdr:col>
                    <xdr:colOff>2514600</xdr:colOff>
                    <xdr:row>23</xdr:row>
                    <xdr:rowOff>228600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Z51"/>
  <sheetViews>
    <sheetView showGridLines="0" showZeros="0" view="pageBreakPreview" topLeftCell="A22" zoomScale="130" zoomScaleNormal="100" zoomScaleSheetLayoutView="130" workbookViewId="0">
      <selection activeCell="A17" sqref="A17"/>
    </sheetView>
  </sheetViews>
  <sheetFormatPr defaultRowHeight="16.5"/>
  <cols>
    <col min="1" max="1" width="11.5703125" style="74" customWidth="1"/>
    <col min="2" max="2" width="20.5703125" style="74" customWidth="1"/>
    <col min="3" max="3" width="11.42578125" style="74" customWidth="1"/>
    <col min="4" max="4" width="21.5703125" style="74" customWidth="1"/>
    <col min="5" max="5" width="39.28515625" style="74" customWidth="1"/>
    <col min="6" max="6" width="9.140625" style="74" hidden="1" customWidth="1"/>
    <col min="7" max="8" width="9.140625" style="74"/>
    <col min="9" max="16384" width="9.140625" style="66"/>
  </cols>
  <sheetData>
    <row r="1" spans="1:26" ht="21" customHeight="1">
      <c r="A1" s="64" t="str">
        <f>Cover!A3</f>
        <v>SPEC. NO.: CC-CS/906-NR2/RT-3926/3/G4</v>
      </c>
      <c r="B1" s="265"/>
      <c r="C1" s="265"/>
      <c r="D1" s="265"/>
      <c r="E1" s="63" t="s">
        <v>95</v>
      </c>
      <c r="Z1" s="295"/>
    </row>
    <row r="2" spans="1:26" ht="10.5" customHeight="1">
      <c r="Z2" s="295"/>
    </row>
    <row r="3" spans="1:26" ht="97.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49"/>
      <c r="G3" s="249"/>
      <c r="H3" s="249"/>
    </row>
    <row r="4" spans="1:26" ht="10.5" customHeight="1">
      <c r="A4" s="122"/>
      <c r="H4" s="215"/>
      <c r="I4" s="216"/>
    </row>
    <row r="5" spans="1:26" ht="20.100000000000001" customHeight="1">
      <c r="A5" s="578" t="s">
        <v>32</v>
      </c>
      <c r="B5" s="578"/>
      <c r="C5" s="578"/>
      <c r="D5" s="578"/>
      <c r="E5" s="578"/>
      <c r="F5" s="67"/>
      <c r="H5" s="215"/>
      <c r="I5" s="218"/>
    </row>
    <row r="6" spans="1:26" ht="10.5" customHeight="1">
      <c r="A6" s="219"/>
      <c r="H6" s="215"/>
      <c r="I6" s="218"/>
    </row>
    <row r="7" spans="1:26" ht="20.100000000000001" customHeight="1">
      <c r="A7" s="67" t="str">
        <f>'Attach 3(JV)'!A7:D7</f>
        <v>Bidder’s Name and Address :</v>
      </c>
      <c r="E7" s="69" t="str">
        <f>'Attach 3(JV)'!E7</f>
        <v>To:</v>
      </c>
      <c r="H7" s="215"/>
      <c r="I7" s="218"/>
    </row>
    <row r="8" spans="1:26" ht="36" customHeight="1">
      <c r="A8" s="593">
        <f>'Attach 3(JV)'!A8:D8</f>
        <v>0</v>
      </c>
      <c r="B8" s="593"/>
      <c r="C8" s="593"/>
      <c r="D8" s="593"/>
      <c r="E8" s="70" t="str">
        <f>'Attach 3(JV)'!E8</f>
        <v>Contract Services</v>
      </c>
      <c r="H8" s="215"/>
      <c r="I8" s="218"/>
    </row>
    <row r="9" spans="1:26">
      <c r="A9" s="223" t="s">
        <v>356</v>
      </c>
      <c r="B9" s="602">
        <f>'Attach 3(JV)'!B9:D9</f>
        <v>0</v>
      </c>
      <c r="C9" s="602"/>
      <c r="D9" s="602"/>
      <c r="E9" s="70" t="str">
        <f>'Attach 3(JV)'!E9</f>
        <v>Power Grid Corporation of India Ltd.,</v>
      </c>
      <c r="H9" s="215"/>
      <c r="I9" s="218"/>
    </row>
    <row r="10" spans="1:26">
      <c r="A10" s="223" t="s">
        <v>358</v>
      </c>
      <c r="B10" s="595">
        <f>'Attach 3(JV)'!B10:D10</f>
        <v>0</v>
      </c>
      <c r="C10" s="595"/>
      <c r="D10" s="595"/>
      <c r="E10" s="70" t="str">
        <f>'Attach 3(JV)'!E10</f>
        <v>"Saudamini", Plot No. 2, Sector 29</v>
      </c>
      <c r="H10" s="215"/>
      <c r="I10" s="218"/>
    </row>
    <row r="11" spans="1:26">
      <c r="B11" s="595">
        <f>'Attach 3(JV)'!B11:D11</f>
        <v>0</v>
      </c>
      <c r="C11" s="595"/>
      <c r="D11" s="595"/>
      <c r="E11" s="70" t="str">
        <f>'Attach 3(JV)'!E11</f>
        <v>Gurgaon (Haryana) - 122001</v>
      </c>
    </row>
    <row r="12" spans="1:26">
      <c r="A12" s="219"/>
      <c r="B12" s="595">
        <f>'Attach 3(JV)'!B12:D12</f>
        <v>0</v>
      </c>
      <c r="C12" s="595"/>
      <c r="D12" s="595"/>
      <c r="E12" s="220"/>
    </row>
    <row r="13" spans="1:26" ht="21" customHeight="1">
      <c r="A13" s="74" t="s">
        <v>559</v>
      </c>
    </row>
    <row r="14" spans="1:26" ht="45" customHeight="1">
      <c r="A14" s="618" t="s">
        <v>26</v>
      </c>
      <c r="B14" s="618"/>
      <c r="C14" s="618"/>
      <c r="D14" s="618"/>
      <c r="E14" s="618"/>
    </row>
    <row r="15" spans="1:26" ht="12" customHeight="1">
      <c r="A15" s="219"/>
      <c r="B15" s="219"/>
      <c r="C15" s="219"/>
      <c r="D15" s="219"/>
      <c r="E15" s="219"/>
    </row>
    <row r="16" spans="1:26" ht="54.75" customHeight="1">
      <c r="A16" s="96" t="s">
        <v>354</v>
      </c>
      <c r="B16" s="96" t="s">
        <v>27</v>
      </c>
      <c r="C16" s="296" t="s">
        <v>28</v>
      </c>
      <c r="D16" s="96" t="s">
        <v>554</v>
      </c>
      <c r="E16" s="96" t="s">
        <v>712</v>
      </c>
    </row>
    <row r="17" spans="1:9" ht="21" customHeight="1">
      <c r="A17" s="86"/>
      <c r="B17" s="86"/>
      <c r="C17" s="113"/>
      <c r="D17" s="113"/>
      <c r="E17" s="113"/>
    </row>
    <row r="18" spans="1:9" ht="21" customHeight="1">
      <c r="A18" s="86"/>
      <c r="B18" s="86"/>
      <c r="C18" s="113"/>
      <c r="D18" s="113"/>
      <c r="E18" s="113"/>
    </row>
    <row r="19" spans="1:9" ht="21" customHeight="1">
      <c r="A19" s="86"/>
      <c r="B19" s="86"/>
      <c r="C19" s="113"/>
      <c r="D19" s="113"/>
      <c r="E19" s="113"/>
      <c r="F19" s="284"/>
      <c r="G19" s="284"/>
      <c r="H19" s="284"/>
    </row>
    <row r="20" spans="1:9" ht="21" customHeight="1">
      <c r="A20" s="86"/>
      <c r="B20" s="86"/>
      <c r="C20" s="113"/>
      <c r="D20" s="113"/>
      <c r="E20" s="113"/>
      <c r="F20" s="297"/>
      <c r="G20" s="297"/>
      <c r="H20" s="66"/>
      <c r="I20" s="77"/>
    </row>
    <row r="21" spans="1:9" ht="21" customHeight="1">
      <c r="A21" s="86"/>
      <c r="B21" s="86"/>
      <c r="C21" s="113"/>
      <c r="D21" s="113"/>
      <c r="E21" s="113"/>
      <c r="F21" s="297"/>
      <c r="G21" s="297"/>
      <c r="H21" s="273"/>
    </row>
    <row r="22" spans="1:9" ht="23.25" customHeight="1">
      <c r="D22" s="219"/>
      <c r="E22" s="219"/>
      <c r="F22" s="276" t="b">
        <v>0</v>
      </c>
      <c r="G22" s="284"/>
      <c r="H22" s="284"/>
      <c r="I22" s="77"/>
    </row>
    <row r="23" spans="1:9" ht="73.5" customHeight="1">
      <c r="A23" s="619" t="s">
        <v>553</v>
      </c>
      <c r="B23" s="619"/>
      <c r="C23" s="619"/>
      <c r="D23" s="619"/>
      <c r="E23" s="619"/>
      <c r="F23" s="284"/>
      <c r="G23" s="284"/>
      <c r="H23" s="284"/>
      <c r="I23" s="77"/>
    </row>
    <row r="24" spans="1:9" s="74" customFormat="1" ht="51.75" customHeight="1">
      <c r="A24" s="581" t="s">
        <v>274</v>
      </c>
      <c r="B24" s="581"/>
      <c r="C24" s="581"/>
      <c r="D24" s="581"/>
      <c r="E24" s="581"/>
    </row>
    <row r="25" spans="1:9" s="74" customFormat="1" ht="96.75" customHeight="1">
      <c r="A25" s="581" t="s">
        <v>275</v>
      </c>
      <c r="B25" s="581"/>
      <c r="C25" s="581"/>
      <c r="D25" s="581"/>
      <c r="E25" s="581"/>
    </row>
    <row r="26" spans="1:9" s="74" customFormat="1" ht="24" customHeight="1">
      <c r="A26" s="219"/>
      <c r="B26" s="219"/>
      <c r="C26" s="219"/>
      <c r="D26" s="85"/>
      <c r="E26" s="219"/>
    </row>
    <row r="27" spans="1:9" ht="24" customHeight="1">
      <c r="A27" s="84" t="s">
        <v>409</v>
      </c>
      <c r="B27" s="114">
        <f>'Name of Bidder'!D36</f>
        <v>0</v>
      </c>
      <c r="C27" s="115"/>
      <c r="D27" s="85" t="s">
        <v>407</v>
      </c>
      <c r="E27" s="116">
        <f>'Name of Bidder'!D33</f>
        <v>0</v>
      </c>
    </row>
    <row r="28" spans="1:9" ht="24" customHeight="1">
      <c r="A28" s="84" t="s">
        <v>410</v>
      </c>
      <c r="B28" s="116">
        <f>'Name of Bidder'!D37</f>
        <v>0</v>
      </c>
      <c r="C28" s="115"/>
      <c r="D28" s="85" t="s">
        <v>408</v>
      </c>
      <c r="E28" s="116">
        <f>'Name of Bidder'!D34</f>
        <v>0</v>
      </c>
    </row>
    <row r="29" spans="1:9" ht="24" customHeight="1">
      <c r="D29" s="85"/>
    </row>
    <row r="30" spans="1:9" ht="24" customHeight="1">
      <c r="A30" s="84" t="str">
        <f>A1</f>
        <v>SPEC. NO.: CC-CS/906-NR2/RT-3926/3/G4</v>
      </c>
      <c r="B30" s="122"/>
      <c r="C30" s="122"/>
      <c r="D30" s="122"/>
      <c r="E30" s="122" t="str">
        <f>E1</f>
        <v>ATTACHMENT-6</v>
      </c>
    </row>
    <row r="31" spans="1:9" ht="24" customHeight="1">
      <c r="A31" s="84"/>
      <c r="B31" s="122"/>
      <c r="C31" s="122"/>
      <c r="D31" s="122"/>
      <c r="E31" s="122"/>
    </row>
    <row r="32" spans="1:9" ht="20.100000000000001" customHeight="1">
      <c r="A32" s="578" t="str">
        <f>A5</f>
        <v>(Alternative, Deviations and Exceptions to the Provisions)</v>
      </c>
      <c r="B32" s="578"/>
      <c r="C32" s="578"/>
      <c r="D32" s="578"/>
      <c r="E32" s="578"/>
    </row>
    <row r="33" spans="1:5" ht="20.100000000000001" customHeight="1">
      <c r="A33" s="578"/>
      <c r="B33" s="578"/>
      <c r="C33" s="578"/>
      <c r="D33" s="578"/>
      <c r="E33" s="578"/>
    </row>
    <row r="34" spans="1:5" ht="20.100000000000001" customHeight="1"/>
    <row r="35" spans="1:5" ht="42" customHeight="1">
      <c r="A35" s="100" t="s">
        <v>354</v>
      </c>
      <c r="B35" s="100" t="s">
        <v>27</v>
      </c>
      <c r="C35" s="622" t="s">
        <v>28</v>
      </c>
      <c r="D35" s="622"/>
      <c r="E35" s="100" t="s">
        <v>273</v>
      </c>
    </row>
    <row r="36" spans="1:5" ht="22.5" customHeight="1">
      <c r="A36" s="86"/>
      <c r="B36" s="86"/>
      <c r="C36" s="620"/>
      <c r="D36" s="621"/>
      <c r="E36" s="113"/>
    </row>
    <row r="37" spans="1:5" ht="22.5" customHeight="1">
      <c r="A37" s="86"/>
      <c r="B37" s="86"/>
      <c r="C37" s="620"/>
      <c r="D37" s="621"/>
      <c r="E37" s="113"/>
    </row>
    <row r="38" spans="1:5" ht="22.5" customHeight="1">
      <c r="A38" s="86"/>
      <c r="B38" s="86"/>
      <c r="C38" s="620"/>
      <c r="D38" s="621"/>
      <c r="E38" s="113"/>
    </row>
    <row r="39" spans="1:5" ht="22.5" customHeight="1">
      <c r="A39" s="86"/>
      <c r="B39" s="86"/>
      <c r="C39" s="620"/>
      <c r="D39" s="621"/>
      <c r="E39" s="113"/>
    </row>
    <row r="40" spans="1:5" ht="22.5" customHeight="1">
      <c r="A40" s="86"/>
      <c r="B40" s="86"/>
      <c r="C40" s="620"/>
      <c r="D40" s="621"/>
      <c r="E40" s="113"/>
    </row>
    <row r="41" spans="1:5" ht="22.5" customHeight="1">
      <c r="A41" s="86"/>
      <c r="B41" s="86"/>
      <c r="C41" s="620"/>
      <c r="D41" s="621"/>
      <c r="E41" s="113"/>
    </row>
    <row r="42" spans="1:5" ht="22.5" customHeight="1">
      <c r="A42" s="86"/>
      <c r="B42" s="86"/>
      <c r="C42" s="620"/>
      <c r="D42" s="621"/>
      <c r="E42" s="113"/>
    </row>
    <row r="43" spans="1:5" ht="22.5" customHeight="1">
      <c r="A43" s="86"/>
      <c r="B43" s="86"/>
      <c r="C43" s="620"/>
      <c r="D43" s="621"/>
      <c r="E43" s="113"/>
    </row>
    <row r="44" spans="1:5" ht="22.5" customHeight="1">
      <c r="A44" s="86"/>
      <c r="B44" s="86"/>
      <c r="C44" s="620"/>
      <c r="D44" s="621"/>
      <c r="E44" s="113"/>
    </row>
    <row r="45" spans="1:5" ht="22.5" customHeight="1">
      <c r="A45" s="86"/>
      <c r="B45" s="86"/>
      <c r="C45" s="620"/>
      <c r="D45" s="621"/>
      <c r="E45" s="113"/>
    </row>
    <row r="46" spans="1:5" ht="20.100000000000001" customHeight="1"/>
    <row r="47" spans="1:5" ht="25.5" customHeight="1"/>
    <row r="48" spans="1:5" ht="25.5" customHeight="1">
      <c r="A48" s="66"/>
      <c r="B48" s="66"/>
      <c r="C48" s="66"/>
      <c r="D48" s="85"/>
      <c r="E48" s="66"/>
    </row>
    <row r="49" spans="1:5" ht="25.5" customHeight="1">
      <c r="A49" s="84" t="s">
        <v>409</v>
      </c>
      <c r="B49" s="114">
        <f>B27</f>
        <v>0</v>
      </c>
      <c r="C49" s="115"/>
      <c r="D49" s="85" t="s">
        <v>407</v>
      </c>
      <c r="E49" s="116">
        <f>E27</f>
        <v>0</v>
      </c>
    </row>
    <row r="50" spans="1:5" ht="25.5" customHeight="1">
      <c r="A50" s="84" t="s">
        <v>410</v>
      </c>
      <c r="B50" s="114">
        <f>B28</f>
        <v>0</v>
      </c>
      <c r="C50" s="115"/>
      <c r="D50" s="85" t="s">
        <v>408</v>
      </c>
      <c r="E50" s="116">
        <f>E28</f>
        <v>0</v>
      </c>
    </row>
    <row r="51" spans="1:5" ht="25.5" customHeight="1">
      <c r="D51" s="85"/>
    </row>
  </sheetData>
  <sheetProtection password="D05E" sheet="1" objects="1" scenarios="1" formatColumns="0" formatRows="0" selectLockedCells="1"/>
  <customSheetViews>
    <customSheetView guid="{0879A158-DD54-438D-853B-7AD4C354BB08}" scale="130" showPageBreaks="1" showGridLines="0" zeroValues="0" fitToPage="1" printArea="1" hiddenColumns="1" view="pageBreakPreview" topLeftCell="A22">
      <selection activeCell="A17" sqref="A17"/>
      <rowBreaks count="1" manualBreakCount="1">
        <brk id="29" max="4" man="1"/>
      </rowBreaks>
      <pageMargins left="0.75" right="0.43" top="0.57999999999999996" bottom="0.4" header="0.34" footer="0.2"/>
      <pageSetup scale="98" fitToHeight="0" orientation="portrait" r:id="rId1"/>
      <headerFooter alignWithMargins="0">
        <oddFooter>&amp;R&amp;"Book Antiqua,Bold"&amp;8 Page &amp;P</oddFooter>
      </headerFooter>
    </customSheetView>
    <customSheetView guid="{1B809EF8-CAC3-4DFB-B8F9-276F579FD60D}"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2"/>
      <headerFooter alignWithMargins="0">
        <oddFooter>&amp;R&amp;"Book Antiqua,Bold"&amp;8 Page &amp;P</oddFooter>
      </headerFooter>
    </customSheetView>
    <customSheetView guid="{694FCF37-9FD0-4AE0-9718-E553F1189569}" scale="85" showPageBreaks="1" showGridLines="0" zeroValues="0" fitToPage="1" printArea="1" hiddenColumns="1" view="pageBreakPreview" topLeftCell="A10">
      <selection activeCell="A17" sqref="A17"/>
      <rowBreaks count="2" manualBreakCount="2">
        <brk id="24" max="4" man="1"/>
        <brk id="29" max="4" man="1"/>
      </rowBreaks>
      <pageMargins left="0.75" right="0.43" top="0.57999999999999996" bottom="0.4" header="0.34" footer="0.2"/>
      <pageSetup scale="99" fitToHeight="0" orientation="portrait" r:id="rId3"/>
      <headerFooter alignWithMargins="0">
        <oddFooter>&amp;R&amp;"Book Antiqua,Bold"&amp;8 Page &amp;P</oddFooter>
      </headerFooter>
    </customSheetView>
    <customSheetView guid="{39A11D1B-FC08-4BC0-8BFA-8F6D6D4E6E39}" showGridLines="0" zeroValues="0" fitToPage="1" hiddenColumns="1">
      <selection activeCell="E18" sqref="E18"/>
      <rowBreaks count="1" manualBreakCount="1">
        <brk id="29" max="4" man="1"/>
      </rowBreaks>
      <pageMargins left="0.75" right="0.43" top="0.57999999999999996" bottom="0.4" header="0.34" footer="0.2"/>
      <pageSetup scale="99" fitToHeight="0" orientation="portrait" r:id="rId4"/>
      <headerFooter alignWithMargins="0">
        <oddFooter>&amp;R&amp;"Book Antiqua,Bold"&amp;8 Page &amp;P</oddFooter>
      </headerFooter>
    </customSheetView>
    <customSheetView guid="{57F05989-CAA1-419A-86AE-3DA2942F6BAF}" showGridLines="0" zeroValues="0" fitToPage="1" hiddenColumns="1">
      <selection activeCell="A36" sqref="A36"/>
      <rowBreaks count="1" manualBreakCount="1">
        <brk id="29" max="4" man="1"/>
      </rowBreaks>
      <pageMargins left="0.75" right="0.43" top="0.57999999999999996" bottom="0.4" header="0.34" footer="0.2"/>
      <pageSetup scale="99" fitToHeight="0" orientation="portrait" r:id="rId5"/>
      <headerFooter alignWithMargins="0">
        <oddFooter>&amp;R&amp;"Book Antiqua,Bold"&amp;8 Page &amp;P</oddFooter>
      </headerFooter>
    </customSheetView>
    <customSheetView guid="{2B636DF5-20E3-41B1-AF14-3AB2D19DB17E}" scale="85" showPageBreaks="1" showGridLines="0" zeroValues="0" fitToPage="1" printArea="1" hiddenColumns="1" view="pageBreakPreview" topLeftCell="A27">
      <selection activeCell="A36" sqref="A36"/>
      <rowBreaks count="2" manualBreakCount="2">
        <brk id="24" max="4" man="1"/>
        <brk id="29" max="4" man="1"/>
      </rowBreaks>
      <pageMargins left="0.75" right="0.43" top="0.57999999999999996" bottom="0.4" header="0.34" footer="0.2"/>
      <pageSetup scale="99" fitToHeight="0" orientation="portrait" r:id="rId6"/>
      <headerFooter alignWithMargins="0">
        <oddFooter>&amp;R&amp;"Book Antiqua,Bold"&amp;8 Page &amp;P</oddFooter>
      </headerFooter>
    </customSheetView>
    <customSheetView guid="{9B59C289-E65D-4B6D-A1A9-233CB1CCDF5A}" scale="85" showPageBreaks="1" showGridLines="0" zeroValues="0" fitToPage="1" printArea="1" hiddenColumns="1" view="pageBreakPreview" topLeftCell="A19">
      <selection activeCell="A45" sqref="A45"/>
      <rowBreaks count="2" manualBreakCount="2">
        <brk id="24" max="4" man="1"/>
        <brk id="29" max="4" man="1"/>
      </rowBreaks>
      <pageMargins left="0.75" right="0.43" top="0.57999999999999996" bottom="0.4" header="0.34" footer="0.2"/>
      <pageSetup scale="98" fitToHeight="0"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32">
      <selection activeCell="A45" sqref="A45"/>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B0B13FF-7BD8-476F-81DC-DC5A07775921}" scale="85" showPageBreaks="1" showGridLines="0" zeroValues="0" printArea="1" hiddenColumns="1" view="pageBreakPreview" topLeftCell="A10">
      <selection activeCell="A45" sqref="A45"/>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B0DECE2-6E5A-4707-AFD6-84F5F585124E}" scale="85" showPageBreaks="1" showGridLines="0" zeroValues="0" fitToPage="1" printArea="1" hiddenColumns="1" view="pageBreakPreview" topLeftCell="A19">
      <selection activeCell="A45" sqref="A45"/>
      <rowBreaks count="2" manualBreakCount="2">
        <brk id="24" max="4" man="1"/>
        <brk id="29" max="4" man="1"/>
      </rowBreaks>
      <pageMargins left="0.75" right="0.43" top="0.57999999999999996" bottom="0.4" header="0.34" footer="0.2"/>
      <pageSetup scale="99" fitToHeight="0" orientation="portrait" r:id="rId17"/>
      <headerFooter alignWithMargins="0">
        <oddFooter>&amp;R&amp;"Book Antiqua,Bold"&amp;8 Page &amp;P</oddFooter>
      </headerFooter>
    </customSheetView>
    <customSheetView guid="{8824EE0C-9A04-4783-A595-A17C9E460B26}" scale="85" showPageBreaks="1" showGridLines="0" zeroValues="0" fitToPage="1" printArea="1" hiddenColumns="1" view="pageBreakPreview">
      <selection activeCell="A45" sqref="A45"/>
      <rowBreaks count="2" manualBreakCount="2">
        <brk id="24" max="4" man="1"/>
        <brk id="29" max="4" man="1"/>
      </rowBreaks>
      <pageMargins left="0.75" right="0.43" top="0.57999999999999996" bottom="0.4" header="0.34" footer="0.2"/>
      <pageSetup scale="99" fitToHeight="0" orientation="portrait" r:id="rId18"/>
      <headerFooter alignWithMargins="0">
        <oddFooter>&amp;R&amp;"Book Antiqua,Bold"&amp;8 Page &amp;P</oddFooter>
      </headerFooter>
    </customSheetView>
    <customSheetView guid="{9E19628B-B043-414A-9658-72D541A297B9}" scale="85" showPageBreaks="1" showGridLines="0" zeroValues="0" fitToPage="1" printArea="1" hiddenColumns="1" view="pageBreakPreview" topLeftCell="A13">
      <selection activeCell="A45" sqref="A45"/>
      <rowBreaks count="2" manualBreakCount="2">
        <brk id="24" max="4" man="1"/>
        <brk id="29" max="4" man="1"/>
      </rowBreaks>
      <pageMargins left="0.75" right="0.43" top="0.57999999999999996" bottom="0.4" header="0.34" footer="0.2"/>
      <pageSetup scale="99" fitToHeight="0" orientation="portrait" r:id="rId19"/>
      <headerFooter alignWithMargins="0">
        <oddFooter>&amp;R&amp;"Book Antiqua,Bold"&amp;8 Page &amp;P</oddFooter>
      </headerFooter>
    </customSheetView>
    <customSheetView guid="{41517F17-9437-4AD4-BDC7-F1CB794B0D50}" scale="85" showPageBreaks="1" showGridLines="0" zeroValues="0" fitToPage="1" printArea="1" hiddenColumns="1" view="pageBreakPreview" topLeftCell="A24">
      <selection activeCell="A36" sqref="A36"/>
      <rowBreaks count="2" manualBreakCount="2">
        <brk id="24" max="4" man="1"/>
        <brk id="29" max="4" man="1"/>
      </rowBreaks>
      <pageMargins left="0.75" right="0.43" top="0.57999999999999996" bottom="0.4" header="0.34" footer="0.2"/>
      <pageSetup scale="99" fitToHeight="0" orientation="portrait" r:id="rId20"/>
      <headerFooter alignWithMargins="0">
        <oddFooter>&amp;R&amp;"Book Antiqua,Bold"&amp;8 Page &amp;P</oddFooter>
      </headerFooter>
    </customSheetView>
    <customSheetView guid="{9D1D697F-7D4B-4A7B-89A2-50C581E5AD50}" scale="85" showPageBreaks="1" showGridLines="0" zeroValues="0" fitToPage="1" printArea="1" hiddenColumns="1" view="pageBreakPreview" topLeftCell="A27">
      <selection activeCell="A36" sqref="A36"/>
      <rowBreaks count="2" manualBreakCount="2">
        <brk id="24" max="4" man="1"/>
        <brk id="29" max="4" man="1"/>
      </rowBreaks>
      <pageMargins left="0.75" right="0.43" top="0.57999999999999996" bottom="0.4" header="0.34" footer="0.2"/>
      <pageSetup scale="99" fitToHeight="0" orientation="portrait" r:id="rId21"/>
      <headerFooter alignWithMargins="0">
        <oddFooter>&amp;R&amp;"Book Antiqua,Bold"&amp;8 Page &amp;P</oddFooter>
      </headerFooter>
    </customSheetView>
    <customSheetView guid="{444D6BB9-BE75-44E6-B90B-FC91606CCA8D}" showGridLines="0" zeroValues="0" fitToPage="1" hiddenColumns="1">
      <selection activeCell="E18" sqref="E18"/>
      <rowBreaks count="1" manualBreakCount="1">
        <brk id="29" max="4" man="1"/>
      </rowBreaks>
      <pageMargins left="0.75" right="0.43" top="0.57999999999999996" bottom="0.4" header="0.34" footer="0.2"/>
      <pageSetup scale="99" fitToHeight="0" orientation="portrait" r:id="rId22"/>
      <headerFooter alignWithMargins="0">
        <oddFooter>&amp;R&amp;"Book Antiqua,Bold"&amp;8 Page &amp;P</oddFooter>
      </headerFooter>
    </customSheetView>
    <customSheetView guid="{779D020E-2103-49E4-BA40-2BFE876ECC19}"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23"/>
      <headerFooter alignWithMargins="0">
        <oddFooter>&amp;R&amp;"Book Antiqua,Bold"&amp;8 Page &amp;P</oddFooter>
      </headerFooter>
    </customSheetView>
    <customSheetView guid="{6E62ED79-41DC-4460-9E23-46ED417B1C82}"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24"/>
      <headerFooter alignWithMargins="0">
        <oddFooter>&amp;R&amp;"Book Antiqua,Bold"&amp;8 Page &amp;P</oddFooter>
      </headerFooter>
    </customSheetView>
    <customSheetView guid="{D7A8172F-D1E5-494A-89F4-AD40D8BEF5C4}" scale="85" showPageBreaks="1" showGridLines="0" zeroValues="0" fitToPage="1" printArea="1" hiddenColumns="1" view="pageBreakPreview" topLeftCell="A10">
      <selection activeCell="A17" sqref="A17"/>
      <rowBreaks count="2" manualBreakCount="2">
        <brk id="24" max="4" man="1"/>
        <brk id="29" max="4" man="1"/>
      </rowBreaks>
      <pageMargins left="0.75" right="0.43" top="0.57999999999999996" bottom="0.4" header="0.34" footer="0.2"/>
      <pageSetup scale="99" fitToHeight="0" orientation="portrait" r:id="rId25"/>
      <headerFooter alignWithMargins="0">
        <oddFooter>&amp;R&amp;"Book Antiqua,Bold"&amp;8 Page &amp;P</oddFooter>
      </headerFooter>
    </customSheetView>
    <customSheetView guid="{8887C1C9-B397-4D3F-8F05-128368CE5718}"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26"/>
      <headerFooter alignWithMargins="0">
        <oddFooter>&amp;R&amp;"Book Antiqua,Bold"&amp;8 Page &amp;P</oddFooter>
      </headerFooter>
    </customSheetView>
    <customSheetView guid="{FC91962D-7A67-47B1-B142-1A40A513EDA5}" scale="130" showPageBreaks="1" showGridLines="0" zeroValues="0" fitToPage="1" printArea="1" hiddenColumns="1" view="pageBreakPreview">
      <selection activeCell="A17" sqref="A17"/>
      <rowBreaks count="1" manualBreakCount="1">
        <brk id="29" max="4" man="1"/>
      </rowBreaks>
      <pageMargins left="0.75" right="0.43" top="0.57999999999999996" bottom="0.4" header="0.34" footer="0.2"/>
      <pageSetup scale="99" fitToHeight="0" orientation="portrait" r:id="rId27"/>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5" type="noConversion"/>
  <conditionalFormatting sqref="A52:E52">
    <cfRule type="expression" dxfId="28" priority="1" stopIfTrue="1">
      <formula>$F$22="No"</formula>
    </cfRule>
  </conditionalFormatting>
  <conditionalFormatting sqref="A30:E51">
    <cfRule type="expression" dxfId="27" priority="2" stopIfTrue="1">
      <formula>$F$22=FALSE</formula>
    </cfRule>
  </conditionalFormatting>
  <pageMargins left="0.75" right="0.43" top="0.57999999999999996" bottom="0.4" header="0.34" footer="0.2"/>
  <pageSetup scale="98" fitToHeight="0" orientation="portrait" r:id="rId28"/>
  <headerFooter alignWithMargins="0">
    <oddFooter>&amp;R&amp;"Book Antiqua,Bold"&amp;8 Page &amp;P</oddFooter>
  </headerFooter>
  <rowBreaks count="1" manualBreakCount="1">
    <brk id="29"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21</xdr:row>
                    <xdr:rowOff>228600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pageSetUpPr fitToPage="1"/>
  </sheetPr>
  <dimension ref="A1:N51"/>
  <sheetViews>
    <sheetView showGridLines="0" showZeros="0" view="pageBreakPreview" topLeftCell="A22" zoomScaleNormal="100" zoomScaleSheetLayoutView="100" workbookViewId="0">
      <selection activeCell="E36" sqref="E36:G36"/>
    </sheetView>
  </sheetViews>
  <sheetFormatPr defaultRowHeight="16.5"/>
  <cols>
    <col min="1" max="1" width="12.140625" style="74" customWidth="1"/>
    <col min="2" max="2" width="20.5703125" style="74" customWidth="1"/>
    <col min="3" max="3" width="11.42578125" style="74" customWidth="1"/>
    <col min="4" max="4" width="23.5703125" style="74" customWidth="1"/>
    <col min="5" max="6" width="37.7109375" style="74" customWidth="1"/>
    <col min="7" max="7" width="34.42578125" style="74" customWidth="1"/>
    <col min="8" max="8" width="4.140625" style="74" hidden="1" customWidth="1"/>
    <col min="9" max="10" width="9.140625" style="66"/>
    <col min="11" max="11" width="9.140625" style="66" hidden="1" customWidth="1"/>
    <col min="12" max="12" width="9.85546875" style="66" customWidth="1"/>
    <col min="13" max="16384" width="9.140625" style="66"/>
  </cols>
  <sheetData>
    <row r="1" spans="1:8" ht="22.5" customHeight="1">
      <c r="A1" s="64" t="str">
        <f>Cover!A3</f>
        <v>SPEC. NO.: CC-CS/906-NR2/RT-3926/3/G4</v>
      </c>
      <c r="B1" s="201"/>
      <c r="C1" s="201"/>
      <c r="D1" s="201"/>
      <c r="E1" s="265"/>
      <c r="F1" s="265"/>
      <c r="G1" s="64" t="s">
        <v>697</v>
      </c>
      <c r="H1" s="265"/>
    </row>
    <row r="2" spans="1:8" ht="15" customHeight="1"/>
    <row r="3" spans="1:8" ht="77.2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577"/>
      <c r="G3" s="577"/>
      <c r="H3" s="577"/>
    </row>
    <row r="4" spans="1:8" ht="15" customHeight="1">
      <c r="A4" s="122"/>
    </row>
    <row r="5" spans="1:8" ht="20.100000000000001" customHeight="1">
      <c r="A5" s="578" t="s">
        <v>378</v>
      </c>
      <c r="B5" s="578"/>
      <c r="C5" s="578"/>
      <c r="D5" s="578"/>
      <c r="E5" s="578"/>
      <c r="F5" s="578"/>
      <c r="G5" s="578"/>
      <c r="H5" s="578"/>
    </row>
    <row r="6" spans="1:8" ht="20.100000000000001" customHeight="1">
      <c r="A6" s="219"/>
    </row>
    <row r="7" spans="1:8" ht="20.100000000000001" customHeight="1">
      <c r="A7" s="67" t="str">
        <f>'Attach 3(JV)'!A7:D7</f>
        <v>Bidder’s Name and Address :</v>
      </c>
    </row>
    <row r="8" spans="1:8" ht="36" customHeight="1">
      <c r="A8" s="593">
        <f>'Attach 3(JV)'!A8:D8</f>
        <v>0</v>
      </c>
      <c r="B8" s="593"/>
      <c r="C8" s="593"/>
      <c r="D8" s="593"/>
    </row>
    <row r="9" spans="1:8">
      <c r="A9" s="223" t="s">
        <v>356</v>
      </c>
      <c r="B9" s="602">
        <f>'Attach 3(JV)'!B9:D9</f>
        <v>0</v>
      </c>
      <c r="C9" s="602"/>
      <c r="D9" s="602"/>
    </row>
    <row r="10" spans="1:8">
      <c r="A10" s="223" t="s">
        <v>358</v>
      </c>
      <c r="B10" s="595">
        <f>'Attach 3(JV)'!B10:D10</f>
        <v>0</v>
      </c>
      <c r="C10" s="595"/>
      <c r="D10" s="595"/>
    </row>
    <row r="11" spans="1:8">
      <c r="B11" s="595">
        <f>'Attach 3(JV)'!B11:D11</f>
        <v>0</v>
      </c>
      <c r="C11" s="595"/>
      <c r="D11" s="595"/>
    </row>
    <row r="12" spans="1:8">
      <c r="A12" s="219"/>
      <c r="B12" s="595">
        <f>'Attach 3(JV)'!B12:D12</f>
        <v>0</v>
      </c>
      <c r="C12" s="595"/>
      <c r="D12" s="595"/>
      <c r="E12" s="220"/>
      <c r="F12" s="220"/>
    </row>
    <row r="13" spans="1:8" ht="15" customHeight="1">
      <c r="A13" s="219"/>
      <c r="B13" s="241"/>
      <c r="C13" s="241"/>
      <c r="D13" s="241"/>
    </row>
    <row r="14" spans="1:8" ht="20.100000000000001" customHeight="1">
      <c r="A14" s="74" t="s">
        <v>559</v>
      </c>
    </row>
    <row r="15" spans="1:8" ht="15" customHeight="1">
      <c r="A15" s="219"/>
    </row>
    <row r="16" spans="1:8" ht="97.9" customHeight="1">
      <c r="A16" s="637" t="str">
        <f>"We hereby declare that the following Work Completion Schedule shall be followed by us in furnishing and installation of the subject package i.e., " &amp;Cover!A2&amp; " for the period commencing from the effective date of Contract to us :"</f>
        <v>We hereby declare that the following Work Completion Schedule shall be followed by us in furnishing and installation of the subject package i.e., 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for the period commencing from the effective date of Contract to us :</v>
      </c>
      <c r="B16" s="637"/>
      <c r="C16" s="637"/>
      <c r="D16" s="637"/>
      <c r="E16" s="637"/>
      <c r="F16" s="637"/>
      <c r="G16" s="637"/>
      <c r="H16" s="637"/>
    </row>
    <row r="17" spans="1:14" ht="20.100000000000001" customHeight="1">
      <c r="A17" s="219"/>
      <c r="B17" s="219"/>
      <c r="C17" s="219"/>
      <c r="D17" s="219"/>
      <c r="E17" s="219"/>
      <c r="F17" s="549"/>
    </row>
    <row r="18" spans="1:14" ht="42" customHeight="1">
      <c r="A18" s="120" t="s">
        <v>354</v>
      </c>
      <c r="B18" s="623" t="s">
        <v>379</v>
      </c>
      <c r="C18" s="624"/>
      <c r="D18" s="625"/>
      <c r="E18" s="626" t="s">
        <v>702</v>
      </c>
      <c r="F18" s="626"/>
      <c r="G18" s="626"/>
      <c r="H18" s="626"/>
    </row>
    <row r="19" spans="1:14" ht="87" customHeight="1">
      <c r="A19" s="121"/>
      <c r="B19" s="633"/>
      <c r="C19" s="634"/>
      <c r="D19" s="635"/>
      <c r="E19" s="550" t="s">
        <v>731</v>
      </c>
      <c r="F19" s="550" t="s">
        <v>731</v>
      </c>
      <c r="G19" s="550" t="s">
        <v>730</v>
      </c>
      <c r="H19" s="526"/>
    </row>
    <row r="20" spans="1:14" ht="33" customHeight="1">
      <c r="A20" s="298">
        <v>1</v>
      </c>
      <c r="B20" s="636" t="s">
        <v>596</v>
      </c>
      <c r="C20" s="636"/>
      <c r="D20" s="636"/>
      <c r="E20" s="528"/>
      <c r="F20" s="528"/>
      <c r="G20" s="528"/>
      <c r="H20" s="351"/>
    </row>
    <row r="21" spans="1:14" ht="22.5" customHeight="1">
      <c r="A21" s="299"/>
      <c r="B21" s="629" t="s">
        <v>595</v>
      </c>
      <c r="C21" s="630"/>
      <c r="D21" s="631"/>
      <c r="E21" s="528"/>
      <c r="F21" s="528"/>
      <c r="G21" s="528"/>
      <c r="H21" s="351"/>
      <c r="N21" s="66" t="s">
        <v>713</v>
      </c>
    </row>
    <row r="22" spans="1:14" ht="53.25" customHeight="1">
      <c r="A22" s="299">
        <v>2</v>
      </c>
      <c r="B22" s="627" t="s">
        <v>597</v>
      </c>
      <c r="C22" s="627"/>
      <c r="D22" s="627"/>
      <c r="E22" s="528"/>
      <c r="F22" s="528"/>
      <c r="G22" s="528"/>
      <c r="H22" s="351"/>
    </row>
    <row r="23" spans="1:14" ht="22.5" customHeight="1">
      <c r="A23" s="299"/>
      <c r="B23" s="629" t="s">
        <v>595</v>
      </c>
      <c r="C23" s="630"/>
      <c r="D23" s="631"/>
      <c r="E23" s="528"/>
      <c r="F23" s="528"/>
      <c r="G23" s="528"/>
      <c r="H23" s="351"/>
    </row>
    <row r="24" spans="1:14" ht="37.5" customHeight="1">
      <c r="A24" s="299">
        <v>3</v>
      </c>
      <c r="B24" s="632" t="s">
        <v>598</v>
      </c>
      <c r="C24" s="632"/>
      <c r="D24" s="632"/>
      <c r="E24" s="528"/>
      <c r="F24" s="528"/>
      <c r="G24" s="528"/>
      <c r="H24" s="351"/>
    </row>
    <row r="25" spans="1:14" ht="22.5" customHeight="1">
      <c r="A25" s="299"/>
      <c r="B25" s="629" t="s">
        <v>595</v>
      </c>
      <c r="C25" s="630"/>
      <c r="D25" s="631"/>
      <c r="E25" s="528"/>
      <c r="F25" s="528"/>
      <c r="G25" s="528"/>
      <c r="H25" s="351"/>
    </row>
    <row r="26" spans="1:14" ht="34.5" customHeight="1">
      <c r="A26" s="299">
        <v>4</v>
      </c>
      <c r="B26" s="632" t="s">
        <v>599</v>
      </c>
      <c r="C26" s="632"/>
      <c r="D26" s="632"/>
      <c r="E26" s="528"/>
      <c r="F26" s="528"/>
      <c r="G26" s="528"/>
      <c r="H26" s="351"/>
    </row>
    <row r="27" spans="1:14" ht="22.5" customHeight="1">
      <c r="A27" s="299"/>
      <c r="B27" s="629" t="s">
        <v>595</v>
      </c>
      <c r="C27" s="630"/>
      <c r="D27" s="631"/>
      <c r="E27" s="528"/>
      <c r="F27" s="528"/>
      <c r="G27" s="528"/>
      <c r="H27" s="351"/>
    </row>
    <row r="28" spans="1:14" ht="35.25" customHeight="1">
      <c r="A28" s="299">
        <v>5</v>
      </c>
      <c r="B28" s="632" t="s">
        <v>600</v>
      </c>
      <c r="C28" s="632"/>
      <c r="D28" s="632"/>
      <c r="E28" s="528"/>
      <c r="F28" s="528"/>
      <c r="G28" s="528"/>
      <c r="H28" s="351"/>
    </row>
    <row r="29" spans="1:14" ht="22.5" customHeight="1">
      <c r="A29" s="299"/>
      <c r="B29" s="629" t="s">
        <v>595</v>
      </c>
      <c r="C29" s="630"/>
      <c r="D29" s="631"/>
      <c r="E29" s="528"/>
      <c r="F29" s="528"/>
      <c r="G29" s="528"/>
      <c r="H29" s="351"/>
    </row>
    <row r="30" spans="1:14" ht="21" customHeight="1">
      <c r="A30" s="299">
        <v>6</v>
      </c>
      <c r="B30" s="627" t="s">
        <v>33</v>
      </c>
      <c r="C30" s="627"/>
      <c r="D30" s="627"/>
      <c r="E30" s="528"/>
      <c r="F30" s="528"/>
      <c r="G30" s="528"/>
      <c r="H30" s="351"/>
    </row>
    <row r="31" spans="1:14" ht="36" customHeight="1">
      <c r="A31" s="299">
        <v>7</v>
      </c>
      <c r="B31" s="632" t="s">
        <v>601</v>
      </c>
      <c r="C31" s="632"/>
      <c r="D31" s="632"/>
      <c r="E31" s="528"/>
      <c r="F31" s="528"/>
      <c r="G31" s="528"/>
      <c r="H31" s="351"/>
    </row>
    <row r="32" spans="1:14" ht="22.5" customHeight="1">
      <c r="A32" s="299"/>
      <c r="B32" s="629" t="s">
        <v>595</v>
      </c>
      <c r="C32" s="630"/>
      <c r="D32" s="631"/>
      <c r="E32" s="528"/>
      <c r="F32" s="528"/>
      <c r="G32" s="528"/>
      <c r="H32" s="351"/>
    </row>
    <row r="33" spans="1:8" ht="34.5" customHeight="1">
      <c r="A33" s="299">
        <v>8</v>
      </c>
      <c r="B33" s="632" t="s">
        <v>602</v>
      </c>
      <c r="C33" s="632"/>
      <c r="D33" s="632"/>
      <c r="E33" s="528"/>
      <c r="F33" s="528"/>
      <c r="G33" s="528"/>
      <c r="H33" s="351"/>
    </row>
    <row r="34" spans="1:8" ht="22.5" customHeight="1">
      <c r="A34" s="299"/>
      <c r="B34" s="629" t="s">
        <v>595</v>
      </c>
      <c r="C34" s="630"/>
      <c r="D34" s="631"/>
      <c r="E34" s="528"/>
      <c r="F34" s="528"/>
      <c r="G34" s="528"/>
      <c r="H34" s="351"/>
    </row>
    <row r="35" spans="1:8" ht="37.5" customHeight="1">
      <c r="A35" s="299">
        <v>9</v>
      </c>
      <c r="B35" s="632" t="s">
        <v>603</v>
      </c>
      <c r="C35" s="632"/>
      <c r="D35" s="632"/>
      <c r="E35" s="528"/>
      <c r="F35" s="528"/>
      <c r="G35" s="528"/>
      <c r="H35" s="351"/>
    </row>
    <row r="36" spans="1:8" ht="22.5" customHeight="1">
      <c r="A36" s="299"/>
      <c r="B36" s="627" t="s">
        <v>595</v>
      </c>
      <c r="C36" s="627"/>
      <c r="D36" s="627"/>
      <c r="E36" s="528"/>
      <c r="F36" s="528"/>
      <c r="G36" s="528"/>
      <c r="H36" s="351"/>
    </row>
    <row r="37" spans="1:8" ht="33" customHeight="1">
      <c r="A37" s="84" t="s">
        <v>409</v>
      </c>
      <c r="B37" s="114">
        <f>'Name of Bidder'!D36</f>
        <v>0</v>
      </c>
      <c r="D37" s="66"/>
      <c r="E37" s="82" t="s">
        <v>407</v>
      </c>
      <c r="F37" s="82"/>
      <c r="G37" s="67">
        <f>'Attach 3(JV)'!E18</f>
        <v>0</v>
      </c>
      <c r="H37" s="67"/>
    </row>
    <row r="38" spans="1:8" ht="33" customHeight="1">
      <c r="A38" s="84" t="s">
        <v>410</v>
      </c>
      <c r="B38" s="116">
        <f>'Name of Bidder'!D37</f>
        <v>0</v>
      </c>
      <c r="D38" s="66"/>
      <c r="E38" s="82" t="s">
        <v>408</v>
      </c>
      <c r="F38" s="82"/>
      <c r="G38" s="67">
        <f>'Attach 3(JV)'!E19</f>
        <v>0</v>
      </c>
      <c r="H38" s="67"/>
    </row>
    <row r="39" spans="1:8" ht="21.75" customHeight="1">
      <c r="A39" s="84"/>
      <c r="B39" s="116"/>
      <c r="D39" s="85"/>
      <c r="E39" s="116"/>
      <c r="F39" s="116"/>
    </row>
    <row r="40" spans="1:8" ht="31.5" customHeight="1">
      <c r="A40" s="628" t="s">
        <v>34</v>
      </c>
      <c r="B40" s="628"/>
      <c r="C40" s="628"/>
      <c r="D40" s="628"/>
      <c r="E40" s="628"/>
      <c r="F40" s="628"/>
      <c r="G40" s="628"/>
      <c r="H40" s="628"/>
    </row>
    <row r="41" spans="1:8" ht="20.100000000000001" customHeight="1">
      <c r="A41" s="68"/>
    </row>
    <row r="42" spans="1:8" ht="20.100000000000001" customHeight="1"/>
    <row r="43" spans="1:8" ht="20.100000000000001" customHeight="1">
      <c r="A43" s="68"/>
    </row>
    <row r="44" spans="1:8" ht="20.100000000000001" customHeight="1"/>
    <row r="45" spans="1:8" ht="20.100000000000001" customHeight="1">
      <c r="A45" s="68"/>
    </row>
    <row r="46" spans="1:8" ht="20.100000000000001" customHeight="1"/>
    <row r="47" spans="1:8" ht="20.100000000000001" customHeight="1">
      <c r="A47" s="68"/>
    </row>
    <row r="48" spans="1:8" ht="20.100000000000001" customHeight="1"/>
    <row r="49" ht="20.100000000000001" customHeight="1"/>
    <row r="50" ht="20.100000000000001" customHeight="1"/>
    <row r="51" ht="20.100000000000001" customHeight="1"/>
  </sheetData>
  <sheetProtection password="D05E" sheet="1" objects="1" scenarios="1" selectLockedCells="1"/>
  <customSheetViews>
    <customSheetView guid="{0879A158-DD54-438D-853B-7AD4C354BB08}" showPageBreaks="1" showGridLines="0" zeroValues="0" fitToPage="1" printArea="1" hiddenColumns="1" view="pageBreakPreview" topLeftCell="A22">
      <selection activeCell="E36" sqref="E36:G36"/>
      <rowBreaks count="1" manualBreakCount="1">
        <brk id="40" max="4" man="1"/>
      </rowBreaks>
      <pageMargins left="0.43" right="0.37" top="0.59055118110236227" bottom="0.59055118110236227" header="0.35433070866141736" footer="0.35433070866141736"/>
      <pageSetup scale="60" fitToHeight="0" orientation="portrait" r:id="rId1"/>
      <headerFooter alignWithMargins="0">
        <oddFooter>&amp;R&amp;"Book Antiqua,Bold"&amp;8 Page &amp;P of &amp;N</oddFooter>
      </headerFooter>
    </customSheetView>
    <customSheetView guid="{1B809EF8-CAC3-4DFB-B8F9-276F579FD60D}" scale="85" showPageBreaks="1" showGridLines="0" zeroValues="0" fitToPage="1" printArea="1" hiddenColumns="1" view="pageBreakPreview" topLeftCell="A31">
      <selection activeCell="E20" sqref="E20:F20"/>
      <rowBreaks count="2" manualBreakCount="2">
        <brk id="29" max="6" man="1"/>
        <brk id="45" max="4" man="1"/>
      </rowBreaks>
      <pageMargins left="0.43" right="0.37" top="0.59055118110236227" bottom="0.59055118110236227" header="0.35433070866141736" footer="0.35433070866141736"/>
      <pageSetup scale="78" fitToHeight="0" orientation="portrait" r:id="rId2"/>
      <headerFooter alignWithMargins="0">
        <oddFooter>&amp;R&amp;"Book Antiqua,Bold"&amp;8 Page &amp;P of &amp;N</oddFooter>
      </headerFooter>
    </customSheetView>
    <customSheetView guid="{694FCF37-9FD0-4AE0-9718-E553F1189569}" scale="85" showPageBreaks="1" showGridLines="0" zeroValues="0" fitToPage="1" printArea="1" hiddenColumns="1" view="pageBreakPreview" topLeftCell="A8">
      <selection activeCell="F36" sqref="F36"/>
      <rowBreaks count="2" manualBreakCount="2">
        <brk id="29" max="6" man="1"/>
        <brk id="45" max="4" man="1"/>
      </rowBreaks>
      <pageMargins left="0.43" right="0.37" top="0.59055118110236227" bottom="0.59055118110236227" header="0.35433070866141736" footer="0.35433070866141736"/>
      <pageSetup scale="78" fitToHeight="0" orientation="portrait" r:id="rId3"/>
      <headerFooter alignWithMargins="0">
        <oddFooter>&amp;R&amp;"Book Antiqua,Bold"&amp;8 Page &amp;P of &amp;N</oddFooter>
      </headerFooter>
    </customSheetView>
    <customSheetView guid="{39A11D1B-FC08-4BC0-8BFA-8F6D6D4E6E39}" showGridLines="0" zeroValues="0" fitToPage="1" printArea="1" hiddenColumns="1" topLeftCell="A7">
      <selection activeCell="E20" sqref="E20:K20"/>
      <rowBreaks count="1" manualBreakCount="1">
        <brk id="43" max="4" man="1"/>
      </rowBreaks>
      <pageMargins left="0.43" right="0.37" top="0.59055118110236227" bottom="0.59055118110236227" header="0.35433070866141736" footer="0.35433070866141736"/>
      <pageSetup scale="79" fitToHeight="0" orientation="portrait" r:id="rId4"/>
      <headerFooter alignWithMargins="0">
        <oddFooter>&amp;R&amp;"Book Antiqua,Bold"&amp;8 Page &amp;P of &amp;N</oddFooter>
      </headerFooter>
    </customSheetView>
    <customSheetView guid="{57F05989-CAA1-419A-86AE-3DA2942F6BAF}" showGridLines="0" zeroValues="0" fitToPage="1" hiddenColumns="1">
      <selection activeCell="M19" sqref="M19"/>
      <rowBreaks count="1" manualBreakCount="1">
        <brk id="43" max="4" man="1"/>
      </rowBreaks>
      <pageMargins left="0.43" right="0.37" top="0.59055118110236227" bottom="0.59055118110236227" header="0.35433070866141736" footer="0.35433070866141736"/>
      <pageSetup scale="79" fitToHeight="0" orientation="portrait" r:id="rId5"/>
      <headerFooter alignWithMargins="0">
        <oddFooter>&amp;R&amp;"Book Antiqua,Bold"&amp;8 Page &amp;P of &amp;N</oddFooter>
      </headerFooter>
    </customSheetView>
    <customSheetView guid="{2B636DF5-20E3-41B1-AF14-3AB2D19DB17E}" scale="85" showPageBreaks="1" showGridLines="0" zeroValues="0" fitToPage="1" printArea="1" hiddenColumns="1" view="pageBreakPreview">
      <selection activeCell="E36" sqref="E36:G36"/>
      <rowBreaks count="2" manualBreakCount="2">
        <brk id="30" max="10" man="1"/>
        <brk id="43" max="4" man="1"/>
      </rowBreaks>
      <pageMargins left="0.43" right="0.37" top="0.59055118110236227" bottom="0.59055118110236227" header="0.35433070866141736" footer="0.35433070866141736"/>
      <pageSetup scale="83" fitToHeight="0" orientation="portrait" r:id="rId6"/>
      <headerFooter alignWithMargins="0">
        <oddFooter>&amp;R&amp;"Book Antiqua,Bold"&amp;8 Page &amp;P of &amp;N</oddFooter>
      </headerFooter>
    </customSheetView>
    <customSheetView guid="{9B59C289-E65D-4B6D-A1A9-233CB1CCDF5A}" scale="85" showPageBreaks="1" showGridLines="0" zeroValues="0" fitToPage="1" printArea="1" hiddenColumns="1" view="pageBreakPreview" topLeftCell="A20">
      <selection activeCell="E20" sqref="E20:G20"/>
      <rowBreaks count="2" manualBreakCount="2">
        <brk id="31" max="9" man="1"/>
        <brk id="43" max="4" man="1"/>
      </rowBreaks>
      <pageMargins left="0.43" right="0.37" top="0.59055118110236227" bottom="0.59055118110236227" header="0.35433070866141736" footer="0.35433070866141736"/>
      <pageSetup scale="79" fitToHeight="0"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20">
      <selection activeCell="F22" sqref="F22"/>
      <rowBreaks count="2" manualBreakCount="2">
        <brk id="33"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7B0B13FF-7BD8-476F-81DC-DC5A07775921}" scale="85" showPageBreaks="1" showGridLines="0" zeroValues="0" printArea="1" view="pageBreakPreview" topLeftCell="A28">
      <selection activeCell="E22" sqref="E22:G22"/>
      <rowBreaks count="2" manualBreakCount="2">
        <brk id="31"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CB0DECE2-6E5A-4707-AFD6-84F5F585124E}" scale="85" showPageBreaks="1" showGridLines="0" zeroValues="0" fitToPage="1" printArea="1" hiddenColumns="1" view="pageBreakPreview" topLeftCell="A20">
      <selection activeCell="E20" sqref="E20:G20"/>
      <rowBreaks count="2" manualBreakCount="2">
        <brk id="31" max="9" man="1"/>
        <brk id="43" max="4" man="1"/>
      </rowBreaks>
      <pageMargins left="0.43" right="0.37" top="0.59055118110236227" bottom="0.59055118110236227" header="0.35433070866141736" footer="0.35433070866141736"/>
      <pageSetup scale="80" fitToHeight="0" orientation="portrait" r:id="rId17"/>
      <headerFooter alignWithMargins="0">
        <oddFooter>&amp;R&amp;"Book Antiqua,Bold"&amp;8 Page &amp;P of &amp;N</oddFooter>
      </headerFooter>
    </customSheetView>
    <customSheetView guid="{8824EE0C-9A04-4783-A595-A17C9E460B26}" scale="85" showPageBreaks="1" showGridLines="0" zeroValues="0" fitToPage="1" printArea="1" hiddenColumns="1" view="pageBreakPreview" topLeftCell="A20">
      <selection activeCell="H24" sqref="H24:J24"/>
      <rowBreaks count="2" manualBreakCount="2">
        <brk id="31" max="9" man="1"/>
        <brk id="43" max="4" man="1"/>
      </rowBreaks>
      <pageMargins left="0.43" right="0.37" top="0.59055118110236227" bottom="0.59055118110236227" header="0.35433070866141736" footer="0.35433070866141736"/>
      <pageSetup scale="80" fitToHeight="0" orientation="portrait" r:id="rId18"/>
      <headerFooter alignWithMargins="0">
        <oddFooter>&amp;R&amp;"Book Antiqua,Bold"&amp;8 Page &amp;P of &amp;N</oddFooter>
      </headerFooter>
    </customSheetView>
    <customSheetView guid="{9E19628B-B043-414A-9658-72D541A297B9}" scale="85" showPageBreaks="1" showGridLines="0" zeroValues="0" fitToPage="1" printArea="1" hiddenColumns="1" view="pageBreakPreview" topLeftCell="A10">
      <selection activeCell="E20" sqref="E20:G20"/>
      <rowBreaks count="2" manualBreakCount="2">
        <brk id="29" max="10" man="1"/>
        <brk id="43" max="4" man="1"/>
      </rowBreaks>
      <pageMargins left="0.43" right="0.37" top="0.59055118110236227" bottom="0.59055118110236227" header="0.35433070866141736" footer="0.35433070866141736"/>
      <pageSetup scale="85" fitToHeight="0" orientation="portrait" r:id="rId19"/>
      <headerFooter alignWithMargins="0">
        <oddFooter>&amp;R&amp;"Book Antiqua,Bold"&amp;8 Page &amp;P of &amp;N</oddFooter>
      </headerFooter>
    </customSheetView>
    <customSheetView guid="{41517F17-9437-4AD4-BDC7-F1CB794B0D50}" scale="85" showPageBreaks="1" showGridLines="0" zeroValues="0" fitToPage="1" printArea="1" hiddenColumns="1" view="pageBreakPreview" topLeftCell="A31">
      <selection activeCell="E36" sqref="E36:K36"/>
      <rowBreaks count="2" manualBreakCount="2">
        <brk id="31" max="10" man="1"/>
        <brk id="43" max="4" man="1"/>
      </rowBreaks>
      <pageMargins left="0.43" right="0.37" top="0.59055118110236227" bottom="0.59055118110236227" header="0.35433070866141736" footer="0.35433070866141736"/>
      <pageSetup scale="83" fitToHeight="0" orientation="portrait" r:id="rId20"/>
      <headerFooter alignWithMargins="0">
        <oddFooter>&amp;R&amp;"Book Antiqua,Bold"&amp;8 Page &amp;P of &amp;N</oddFooter>
      </headerFooter>
    </customSheetView>
    <customSheetView guid="{9D1D697F-7D4B-4A7B-89A2-50C581E5AD50}" scale="85" showPageBreaks="1" showGridLines="0" zeroValues="0" fitToPage="1" printArea="1" hiddenColumns="1" view="pageBreakPreview">
      <selection activeCell="E36" sqref="E36:G36"/>
      <rowBreaks count="2" manualBreakCount="2">
        <brk id="30" max="10" man="1"/>
        <brk id="43" max="4" man="1"/>
      </rowBreaks>
      <pageMargins left="0.43" right="0.37" top="0.59055118110236227" bottom="0.59055118110236227" header="0.35433070866141736" footer="0.35433070866141736"/>
      <pageSetup scale="83" fitToHeight="0" orientation="portrait" r:id="rId21"/>
      <headerFooter alignWithMargins="0">
        <oddFooter>&amp;R&amp;"Book Antiqua,Bold"&amp;8 Page &amp;P of &amp;N</oddFooter>
      </headerFooter>
    </customSheetView>
    <customSheetView guid="{444D6BB9-BE75-44E6-B90B-FC91606CCA8D}" showGridLines="0" zeroValues="0" fitToPage="1" hiddenColumns="1">
      <selection activeCell="G22" sqref="G22"/>
      <rowBreaks count="1" manualBreakCount="1">
        <brk id="43" max="4" man="1"/>
      </rowBreaks>
      <pageMargins left="0.43" right="0.37" top="0.59055118110236227" bottom="0.59055118110236227" header="0.35433070866141736" footer="0.35433070866141736"/>
      <pageSetup scale="79" fitToHeight="0" orientation="portrait" r:id="rId22"/>
      <headerFooter alignWithMargins="0">
        <oddFooter>&amp;R&amp;"Book Antiqua,Bold"&amp;8 Page &amp;P of &amp;N</oddFooter>
      </headerFooter>
    </customSheetView>
    <customSheetView guid="{779D020E-2103-49E4-BA40-2BFE876ECC19}" scale="85" showPageBreaks="1" showGridLines="0" zeroValues="0" fitToPage="1" printArea="1" hiddenColumns="1" view="pageBreakPreview" topLeftCell="A20">
      <selection activeCell="E20" sqref="E20"/>
      <rowBreaks count="2" manualBreakCount="2">
        <brk id="25" max="6" man="1"/>
        <brk id="45" max="4" man="1"/>
      </rowBreaks>
      <pageMargins left="0.43" right="0.37" top="0.59055118110236227" bottom="0.59055118110236227" header="0.35433070866141736" footer="0.35433070866141736"/>
      <pageSetup scale="84" fitToHeight="0" orientation="portrait" r:id="rId23"/>
      <headerFooter alignWithMargins="0">
        <oddFooter>&amp;R&amp;"Book Antiqua,Bold"&amp;8 Page &amp;P of &amp;N</oddFooter>
      </headerFooter>
    </customSheetView>
    <customSheetView guid="{6E62ED79-41DC-4460-9E23-46ED417B1C82}" scale="85" showPageBreaks="1" showGridLines="0" zeroValues="0" fitToPage="1" printArea="1" hiddenRows="1" hiddenColumns="1" view="pageBreakPreview" topLeftCell="A16">
      <selection activeCell="E36" sqref="E36"/>
      <rowBreaks count="2" manualBreakCount="2">
        <brk id="23" max="6" man="1"/>
        <brk id="45" max="4" man="1"/>
      </rowBreaks>
      <pageMargins left="0.43" right="0.37" top="0.59055118110236227" bottom="0.59055118110236227" header="0.35433070866141736" footer="0.35433070866141736"/>
      <pageSetup fitToHeight="0" orientation="portrait" r:id="rId24"/>
      <headerFooter alignWithMargins="0">
        <oddFooter>&amp;R&amp;"Book Antiqua,Bold"&amp;8 Page &amp;P of &amp;N</oddFooter>
      </headerFooter>
    </customSheetView>
    <customSheetView guid="{D7A8172F-D1E5-494A-89F4-AD40D8BEF5C4}" scale="85" showPageBreaks="1" showGridLines="0" zeroValues="0" fitToPage="1" printArea="1" hiddenRows="1" hiddenColumns="1" view="pageBreakPreview" topLeftCell="A8">
      <selection activeCell="E20" sqref="E20"/>
      <rowBreaks count="2" manualBreakCount="2">
        <brk id="23" max="6" man="1"/>
        <brk id="45" max="4" man="1"/>
      </rowBreaks>
      <pageMargins left="0.43" right="0.37" top="0.59055118110236227" bottom="0.59055118110236227" header="0.35433070866141736" footer="0.35433070866141736"/>
      <pageSetup fitToHeight="0" orientation="portrait" r:id="rId25"/>
      <headerFooter alignWithMargins="0">
        <oddFooter>&amp;R&amp;"Book Antiqua,Bold"&amp;8 Page &amp;P of &amp;N</oddFooter>
      </headerFooter>
    </customSheetView>
    <customSheetView guid="{8887C1C9-B397-4D3F-8F05-128368CE5718}" scale="85" showPageBreaks="1" showGridLines="0" zeroValues="0" fitToPage="1" printArea="1" hiddenColumns="1" view="pageBreakPreview" topLeftCell="A31">
      <selection activeCell="E20" sqref="E20:F20"/>
      <rowBreaks count="2" manualBreakCount="2">
        <brk id="29" max="6" man="1"/>
        <brk id="45" max="4" man="1"/>
      </rowBreaks>
      <pageMargins left="0.43" right="0.37" top="0.59055118110236227" bottom="0.59055118110236227" header="0.35433070866141736" footer="0.35433070866141736"/>
      <pageSetup scale="78" fitToHeight="0" orientation="portrait" r:id="rId26"/>
      <headerFooter alignWithMargins="0">
        <oddFooter>&amp;R&amp;"Book Antiqua,Bold"&amp;8 Page &amp;P of &amp;N</oddFooter>
      </headerFooter>
    </customSheetView>
    <customSheetView guid="{FC91962D-7A67-47B1-B142-1A40A513EDA5}" showPageBreaks="1" showGridLines="0" zeroValues="0" fitToPage="1" printArea="1" hiddenColumns="1" view="pageBreakPreview" topLeftCell="A28">
      <selection activeCell="E36" sqref="E36:F36"/>
      <rowBreaks count="1" manualBreakCount="1">
        <brk id="45" max="4" man="1"/>
      </rowBreaks>
      <pageMargins left="0.43" right="0.37" top="0.59055118110236227" bottom="0.59055118110236227" header="0.35433070866141736" footer="0.35433070866141736"/>
      <pageSetup scale="78" fitToHeight="0" orientation="portrait" r:id="rId27"/>
      <headerFooter alignWithMargins="0">
        <oddFooter>&amp;R&amp;"Book Antiqua,Bold"&amp;8 Page &amp;P of &amp;N</oddFooter>
      </headerFooter>
    </customSheetView>
  </customSheetViews>
  <mergeCells count="29">
    <mergeCell ref="A3:H3"/>
    <mergeCell ref="B11:D11"/>
    <mergeCell ref="B12:D12"/>
    <mergeCell ref="B19:D19"/>
    <mergeCell ref="B33:D33"/>
    <mergeCell ref="A5:H5"/>
    <mergeCell ref="B9:D9"/>
    <mergeCell ref="B10:D10"/>
    <mergeCell ref="B28:D28"/>
    <mergeCell ref="B20:D20"/>
    <mergeCell ref="A8:D8"/>
    <mergeCell ref="B29:D29"/>
    <mergeCell ref="B27:D27"/>
    <mergeCell ref="B30:D30"/>
    <mergeCell ref="B24:D24"/>
    <mergeCell ref="A16:H16"/>
    <mergeCell ref="B18:D18"/>
    <mergeCell ref="E18:H18"/>
    <mergeCell ref="B22:D22"/>
    <mergeCell ref="A40:H40"/>
    <mergeCell ref="B36:D36"/>
    <mergeCell ref="B34:D34"/>
    <mergeCell ref="B31:D31"/>
    <mergeCell ref="B35:D35"/>
    <mergeCell ref="B26:D26"/>
    <mergeCell ref="B21:D21"/>
    <mergeCell ref="B32:D32"/>
    <mergeCell ref="B23:D23"/>
    <mergeCell ref="B25:D25"/>
  </mergeCells>
  <phoneticPr fontId="5" type="noConversion"/>
  <dataValidations count="1">
    <dataValidation type="whole" allowBlank="1" showInputMessage="1" showErrorMessage="1" sqref="E20:G36">
      <formula1>0</formula1>
      <formula2>18</formula2>
    </dataValidation>
  </dataValidations>
  <pageMargins left="0.43" right="0.37" top="0.59055118110236227" bottom="0.59055118110236227" header="0.35433070866141736" footer="0.35433070866141736"/>
  <pageSetup scale="60" fitToHeight="0" orientation="portrait" r:id="rId28"/>
  <headerFooter alignWithMargins="0">
    <oddFooter>&amp;R&amp;"Book Antiqua,Bold"&amp;8 Page &amp;P of &amp;N</oddFooter>
  </headerFooter>
  <rowBreaks count="1" manualBreakCount="1">
    <brk id="40" max="4" man="1"/>
  </rowBreaks>
  <drawing r:id="rId2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9"/>
  <sheetViews>
    <sheetView showGridLines="0" showZeros="0" view="pageBreakPreview" topLeftCell="A13" zoomScale="115" zoomScaleNormal="100" zoomScaleSheetLayoutView="115" workbookViewId="0">
      <selection activeCell="D22" sqref="D22:E22"/>
    </sheetView>
  </sheetViews>
  <sheetFormatPr defaultRowHeight="16.5"/>
  <cols>
    <col min="1" max="1" width="12.140625" style="74" customWidth="1"/>
    <col min="2" max="2" width="20.5703125" style="74" customWidth="1"/>
    <col min="3" max="3" width="11.42578125" style="74" customWidth="1"/>
    <col min="4" max="4" width="24.140625" style="74" customWidth="1"/>
    <col min="5" max="5" width="38.140625" style="74" customWidth="1"/>
    <col min="6" max="8" width="9.140625" style="74"/>
    <col min="9" max="16384" width="9.140625" style="66"/>
  </cols>
  <sheetData>
    <row r="1" spans="1:9" ht="21.75" customHeight="1">
      <c r="A1" s="64" t="str">
        <f>Cover!A3</f>
        <v>SPEC. NO.: CC-CS/906-NR2/RT-3926/3/G4</v>
      </c>
      <c r="B1" s="201"/>
      <c r="C1" s="201"/>
      <c r="D1" s="201"/>
      <c r="E1" s="63" t="s">
        <v>612</v>
      </c>
    </row>
    <row r="2" spans="1:9">
      <c r="A2" s="230"/>
      <c r="B2" s="230"/>
      <c r="C2" s="230"/>
      <c r="D2" s="230"/>
      <c r="E2" s="230"/>
    </row>
    <row r="3" spans="1:9" ht="87.75" customHeight="1">
      <c r="A3" s="640"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640"/>
      <c r="C3" s="640"/>
      <c r="D3" s="640"/>
      <c r="E3" s="640"/>
      <c r="F3" s="249"/>
      <c r="G3" s="249"/>
      <c r="H3" s="249"/>
    </row>
    <row r="4" spans="1:9" ht="20.100000000000001" customHeight="1">
      <c r="A4" s="122"/>
      <c r="H4" s="215"/>
      <c r="I4" s="216"/>
    </row>
    <row r="5" spans="1:9" ht="20.100000000000001" customHeight="1">
      <c r="A5" s="578" t="s">
        <v>380</v>
      </c>
      <c r="B5" s="578"/>
      <c r="C5" s="578"/>
      <c r="D5" s="578"/>
      <c r="E5" s="578"/>
      <c r="F5" s="67"/>
      <c r="H5" s="215"/>
      <c r="I5" s="218"/>
    </row>
    <row r="6" spans="1:9" ht="20.100000000000001" customHeight="1">
      <c r="A6" s="219"/>
      <c r="H6" s="215"/>
      <c r="I6" s="218"/>
    </row>
    <row r="7" spans="1:9" ht="20.100000000000001" customHeight="1">
      <c r="A7" s="67" t="str">
        <f>'Attach 3(JV)'!A7:D7</f>
        <v>Bidder’s Name and Address :</v>
      </c>
      <c r="E7" s="69" t="str">
        <f>'Attach 3(JV)'!E7</f>
        <v>To:</v>
      </c>
      <c r="H7" s="215"/>
      <c r="I7" s="218"/>
    </row>
    <row r="8" spans="1:9" ht="36" customHeight="1">
      <c r="A8" s="593">
        <f>'Attach 3(JV)'!A8:D8</f>
        <v>0</v>
      </c>
      <c r="B8" s="593"/>
      <c r="C8" s="593"/>
      <c r="D8" s="593"/>
      <c r="E8" s="70" t="str">
        <f>'Attach 3(JV)'!E8</f>
        <v>Contract Services</v>
      </c>
      <c r="H8" s="215"/>
      <c r="I8" s="218"/>
    </row>
    <row r="9" spans="1:9">
      <c r="A9" s="223" t="s">
        <v>356</v>
      </c>
      <c r="B9" s="602">
        <f>'Attach 3(JV)'!B9:D9</f>
        <v>0</v>
      </c>
      <c r="C9" s="602"/>
      <c r="D9" s="602"/>
      <c r="E9" s="70" t="str">
        <f>'Attach 3(JV)'!E9</f>
        <v>Power Grid Corporation of India Ltd.,</v>
      </c>
      <c r="H9" s="215"/>
      <c r="I9" s="218"/>
    </row>
    <row r="10" spans="1:9">
      <c r="A10" s="223" t="s">
        <v>358</v>
      </c>
      <c r="B10" s="595">
        <f>'Attach 3(JV)'!B10:D10</f>
        <v>0</v>
      </c>
      <c r="C10" s="595"/>
      <c r="D10" s="595"/>
      <c r="E10" s="70" t="str">
        <f>'Attach 3(JV)'!E10</f>
        <v>"Saudamini", Plot No. 2, Sector 29</v>
      </c>
      <c r="H10" s="215"/>
      <c r="I10" s="218"/>
    </row>
    <row r="11" spans="1:9">
      <c r="B11" s="595">
        <f>'Attach 3(JV)'!B11:D11</f>
        <v>0</v>
      </c>
      <c r="C11" s="595"/>
      <c r="D11" s="595"/>
      <c r="E11" s="70" t="str">
        <f>'Attach 3(JV)'!E11</f>
        <v>Gurgaon (Haryana) - 122001</v>
      </c>
    </row>
    <row r="12" spans="1:9">
      <c r="A12" s="219"/>
      <c r="B12" s="595">
        <f>'Attach 3(JV)'!B12:D12</f>
        <v>0</v>
      </c>
      <c r="C12" s="595"/>
      <c r="D12" s="595"/>
      <c r="E12" s="220"/>
    </row>
    <row r="13" spans="1:9" ht="20.100000000000001" customHeight="1">
      <c r="A13" s="219"/>
      <c r="B13" s="301"/>
      <c r="C13" s="301"/>
      <c r="D13" s="301"/>
      <c r="G13" s="220"/>
    </row>
    <row r="14" spans="1:9" ht="20.100000000000001" customHeight="1"/>
    <row r="15" spans="1:9" s="552" customFormat="1" ht="20.100000000000001" customHeight="1">
      <c r="A15" s="551" t="s">
        <v>559</v>
      </c>
      <c r="B15" s="551"/>
      <c r="C15" s="551"/>
      <c r="D15" s="551"/>
      <c r="E15" s="551"/>
      <c r="F15" s="551"/>
      <c r="G15" s="551"/>
      <c r="H15" s="551"/>
    </row>
    <row r="16" spans="1:9" s="552" customFormat="1" ht="69.75" customHeight="1">
      <c r="A16" s="641" t="s">
        <v>736</v>
      </c>
      <c r="B16" s="641"/>
      <c r="C16" s="641"/>
      <c r="D16" s="641"/>
      <c r="E16" s="641"/>
      <c r="F16" s="551"/>
      <c r="G16" s="551"/>
      <c r="H16" s="551"/>
    </row>
    <row r="17" spans="1:8" s="552" customFormat="1" ht="20.100000000000001" customHeight="1">
      <c r="A17" s="551"/>
      <c r="B17" s="551"/>
      <c r="C17" s="551"/>
      <c r="D17" s="551"/>
      <c r="E17" s="551"/>
      <c r="F17" s="551"/>
      <c r="G17" s="551"/>
      <c r="H17" s="551"/>
    </row>
    <row r="18" spans="1:8" s="552" customFormat="1" ht="20.100000000000001" customHeight="1">
      <c r="A18" s="553" t="s">
        <v>740</v>
      </c>
      <c r="B18" s="553"/>
      <c r="C18" s="553"/>
      <c r="D18" s="553"/>
      <c r="E18" s="553"/>
      <c r="F18" s="551"/>
      <c r="G18" s="551"/>
      <c r="H18" s="551"/>
    </row>
    <row r="19" spans="1:8" s="552" customFormat="1" ht="18" customHeight="1">
      <c r="A19" s="642" t="s">
        <v>739</v>
      </c>
      <c r="B19" s="642"/>
      <c r="C19" s="642"/>
      <c r="D19" s="642"/>
      <c r="E19" s="642"/>
      <c r="F19" s="551"/>
      <c r="G19" s="551"/>
      <c r="H19" s="551"/>
    </row>
    <row r="20" spans="1:8" s="552" customFormat="1" ht="42.75" customHeight="1">
      <c r="B20" s="643" t="s">
        <v>738</v>
      </c>
      <c r="C20" s="644"/>
      <c r="D20" s="644"/>
      <c r="E20" s="645"/>
      <c r="F20" s="551"/>
      <c r="G20" s="551"/>
      <c r="H20" s="551"/>
    </row>
    <row r="21" spans="1:8" s="552" customFormat="1" ht="78" customHeight="1">
      <c r="A21" s="646" t="s">
        <v>737</v>
      </c>
      <c r="B21" s="647"/>
      <c r="C21" s="648"/>
      <c r="D21" s="643" t="s">
        <v>742</v>
      </c>
      <c r="E21" s="645"/>
      <c r="F21" s="551"/>
      <c r="G21" s="551"/>
      <c r="H21" s="551"/>
    </row>
    <row r="22" spans="1:8" s="552" customFormat="1" ht="69.75" customHeight="1">
      <c r="A22" s="638" t="s">
        <v>741</v>
      </c>
      <c r="B22" s="639"/>
      <c r="C22" s="639"/>
      <c r="D22" s="649"/>
      <c r="E22" s="650"/>
      <c r="F22" s="551"/>
      <c r="G22" s="551"/>
      <c r="H22" s="551"/>
    </row>
    <row r="23" spans="1:8" ht="24.75" customHeight="1">
      <c r="A23" s="76"/>
      <c r="B23" s="76"/>
      <c r="C23" s="76"/>
      <c r="D23" s="443"/>
      <c r="E23" s="443"/>
    </row>
    <row r="24" spans="1:8" ht="24" customHeight="1">
      <c r="A24" s="84" t="s">
        <v>409</v>
      </c>
      <c r="B24" s="114">
        <f>'Name of Bidder'!D36</f>
        <v>0</v>
      </c>
      <c r="C24" s="115"/>
      <c r="D24" s="85" t="s">
        <v>407</v>
      </c>
      <c r="E24" s="116">
        <f>'Name of Bidder'!D33</f>
        <v>0</v>
      </c>
    </row>
    <row r="25" spans="1:8" ht="24" customHeight="1">
      <c r="A25" s="84" t="s">
        <v>410</v>
      </c>
      <c r="B25" s="116">
        <f>'Name of Bidder'!D37</f>
        <v>0</v>
      </c>
      <c r="C25" s="115"/>
      <c r="D25" s="85" t="s">
        <v>408</v>
      </c>
      <c r="E25" s="116">
        <f>'Name of Bidder'!D34</f>
        <v>0</v>
      </c>
    </row>
    <row r="26" spans="1:8" ht="33" customHeight="1">
      <c r="B26" s="115"/>
      <c r="C26" s="115"/>
      <c r="D26" s="85"/>
      <c r="E26" s="115"/>
    </row>
    <row r="27" spans="1:8" ht="20.100000000000001" customHeight="1"/>
    <row r="28" spans="1:8" ht="20.100000000000001" customHeight="1">
      <c r="A28" s="68"/>
    </row>
    <row r="29" spans="1:8" ht="20.100000000000001" customHeight="1"/>
    <row r="30" spans="1:8" ht="20.100000000000001" customHeight="1"/>
    <row r="31" spans="1:8" ht="20.100000000000001" customHeight="1">
      <c r="A31" s="68"/>
    </row>
    <row r="32" spans="1:8" ht="20.100000000000001" customHeight="1"/>
    <row r="33" spans="1:1" ht="20.100000000000001" customHeight="1">
      <c r="A33" s="68"/>
    </row>
    <row r="34" spans="1:1" ht="20.100000000000001" customHeight="1"/>
    <row r="35" spans="1:1" ht="20.100000000000001" customHeight="1">
      <c r="A35" s="68"/>
    </row>
    <row r="36" spans="1:1" ht="20.100000000000001" customHeight="1"/>
    <row r="37" spans="1:1" ht="20.100000000000001" customHeight="1"/>
    <row r="38" spans="1:1" ht="20.100000000000001" customHeight="1"/>
    <row r="39" spans="1:1" ht="20.100000000000001" customHeight="1"/>
  </sheetData>
  <sheetProtection password="D05E" sheet="1" objects="1" scenarios="1" selectLockedCells="1"/>
  <customSheetViews>
    <customSheetView guid="{0879A158-DD54-438D-853B-7AD4C354BB08}" scale="115" showPageBreaks="1" showGridLines="0" zeroValues="0" printArea="1" view="pageBreakPreview" topLeftCell="A13">
      <selection activeCell="D22" sqref="D22:E22"/>
      <pageMargins left="0.75" right="0.63" top="0.69" bottom="0.6" header="0.42" footer="0.35"/>
      <pageSetup scale="89" orientation="portrait" r:id="rId1"/>
      <headerFooter alignWithMargins="0">
        <oddFooter>&amp;R&amp;"Book Antiqua,Bold"&amp;8 Page &amp;P of &amp;N</oddFooter>
      </headerFooter>
    </customSheetView>
    <customSheetView guid="{1B809EF8-CAC3-4DFB-B8F9-276F579FD60D}" showPageBreaks="1" showGridLines="0" zeroValues="0" printArea="1" view="pageBreakPreview">
      <selection activeCell="D17" sqref="D17"/>
      <pageMargins left="0.75" right="0.63" top="0.69" bottom="0.6" header="0.42" footer="0.35"/>
      <pageSetup scale="94" orientation="portrait" r:id="rId2"/>
      <headerFooter alignWithMargins="0">
        <oddFooter>&amp;R&amp;"Book Antiqua,Bold"&amp;8 Page &amp;P of &amp;N</oddFooter>
      </headerFooter>
    </customSheetView>
    <customSheetView guid="{694FCF37-9FD0-4AE0-9718-E553F1189569}" showPageBreaks="1" showGridLines="0" zeroValues="0" printArea="1" view="pageBreakPreview" topLeftCell="A7">
      <selection activeCell="D17" sqref="D17"/>
      <pageMargins left="0.75" right="0.63" top="0.69" bottom="0.6" header="0.42" footer="0.35"/>
      <pageSetup scale="94" orientation="portrait" r:id="rId3"/>
      <headerFooter alignWithMargins="0">
        <oddFooter>&amp;R&amp;"Book Antiqua,Bold"&amp;8 Page &amp;P of &amp;N</oddFooter>
      </headerFooter>
    </customSheetView>
    <customSheetView guid="{39A11D1B-FC08-4BC0-8BFA-8F6D6D4E6E39}" showGridLines="0" zeroValues="0" topLeftCell="A13">
      <selection activeCell="D17" sqref="D17"/>
      <pageMargins left="0.75" right="0.63" top="0.69" bottom="0.6" header="0.42" footer="0.35"/>
      <pageSetup scale="94" orientation="portrait" r:id="rId4"/>
      <headerFooter alignWithMargins="0">
        <oddFooter>&amp;R&amp;"Book Antiqua,Bold"&amp;8 Page &amp;P of &amp;N</oddFooter>
      </headerFooter>
    </customSheetView>
    <customSheetView guid="{57F05989-CAA1-419A-86AE-3DA2942F6BAF}" showGridLines="0" zeroValues="0" topLeftCell="A10">
      <selection activeCell="A16" sqref="A16:E16"/>
      <pageMargins left="0.75" right="0.63" top="0.69" bottom="0.6" header="0.42" footer="0.35"/>
      <pageSetup scale="94" orientation="portrait" r:id="rId5"/>
      <headerFooter alignWithMargins="0">
        <oddFooter>&amp;R&amp;"Book Antiqua,Bold"&amp;8 Page &amp;P of &amp;N</oddFooter>
      </headerFooter>
    </customSheetView>
    <customSheetView guid="{2B636DF5-20E3-41B1-AF14-3AB2D19DB17E}" showPageBreaks="1" showGridLines="0" zeroValues="0" printArea="1" view="pageBreakPreview" topLeftCell="A7">
      <selection activeCell="D18" sqref="D18:E18"/>
      <pageMargins left="0.75" right="0.63" top="0.69" bottom="0.6" header="0.42" footer="0.35"/>
      <pageSetup scale="94" orientation="portrait" r:id="rId6"/>
      <headerFooter alignWithMargins="0">
        <oddFooter>&amp;R&amp;"Book Antiqua,Bold"&amp;8 Page &amp;P of &amp;N</oddFooter>
      </headerFooter>
    </customSheetView>
    <customSheetView guid="{9B59C289-E65D-4B6D-A1A9-233CB1CCDF5A}" showPageBreaks="1" showGridLines="0" zeroValues="0" printArea="1" view="pageBreakPreview">
      <selection activeCell="D19" sqref="D19:E19"/>
      <pageMargins left="0.75" right="0.63" top="0.69" bottom="0.6" header="0.42" footer="0.35"/>
      <pageSetup scale="94"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E2" sqref="E2"/>
      <pageMargins left="0.75" right="0.63" top="0.69" bottom="0.6" header="0.42" footer="0.35"/>
      <pageSetup scale="94"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0">
      <selection activeCell="D18" sqref="D18:E19"/>
      <pageMargins left="0.75" right="0.63" top="0.69" bottom="0.6" header="0.42" footer="0.35"/>
      <pageSetup scale="94" orientation="portrait" r:id="rId15"/>
      <headerFooter alignWithMargins="0">
        <oddFooter>&amp;R&amp;"Book Antiqua,Bold"&amp;8 Page &amp;P of &amp;N</oddFooter>
      </headerFooter>
    </customSheetView>
    <customSheetView guid="{7B0B13FF-7BD8-476F-81DC-DC5A07775921}" showPageBreaks="1" showGridLines="0" zeroValues="0" printArea="1" view="pageBreakPreview" topLeftCell="A13">
      <selection activeCell="D18" sqref="D18:E18"/>
      <pageMargins left="0.75" right="0.63" top="0.69" bottom="0.6" header="0.42" footer="0.35"/>
      <pageSetup scale="94" orientation="portrait" r:id="rId16"/>
      <headerFooter alignWithMargins="0">
        <oddFooter>&amp;R&amp;"Book Antiqua,Bold"&amp;8 Page &amp;P of &amp;N</oddFooter>
      </headerFooter>
    </customSheetView>
    <customSheetView guid="{CB0DECE2-6E5A-4707-AFD6-84F5F585124E}" showPageBreaks="1" showGridLines="0" zeroValues="0" printArea="1" view="pageBreakPreview">
      <selection activeCell="D19" sqref="D19:E19"/>
      <pageMargins left="0.75" right="0.63" top="0.69" bottom="0.6" header="0.42" footer="0.35"/>
      <pageSetup scale="94" orientation="portrait" r:id="rId17"/>
      <headerFooter alignWithMargins="0">
        <oddFooter>&amp;R&amp;"Book Antiqua,Bold"&amp;8 Page &amp;P of &amp;N</oddFooter>
      </headerFooter>
    </customSheetView>
    <customSheetView guid="{8824EE0C-9A04-4783-A595-A17C9E460B26}" showPageBreaks="1" showGridLines="0" zeroValues="0" printArea="1" hiddenRows="1" view="pageBreakPreview" topLeftCell="A7">
      <selection activeCell="D18" sqref="D18:E18"/>
      <pageMargins left="0.75" right="0.63" top="0.69" bottom="0.6" header="0.42" footer="0.35"/>
      <pageSetup scale="94" orientation="portrait" r:id="rId18"/>
      <headerFooter alignWithMargins="0">
        <oddFooter>&amp;R&amp;"Book Antiqua,Bold"&amp;8 Page &amp;P of &amp;N</oddFooter>
      </headerFooter>
    </customSheetView>
    <customSheetView guid="{9E19628B-B043-414A-9658-72D541A297B9}" showPageBreaks="1" showGridLines="0" zeroValues="0" printArea="1" hiddenRows="1" view="pageBreakPreview" topLeftCell="A14">
      <selection activeCell="D20" sqref="D20:E20"/>
      <pageMargins left="0.75" right="0.63" top="0.69" bottom="0.6" header="0.42" footer="0.35"/>
      <pageSetup scale="94" orientation="portrait" r:id="rId19"/>
      <headerFooter alignWithMargins="0">
        <oddFooter>&amp;R&amp;"Book Antiqua,Bold"&amp;8 Page &amp;P of &amp;N</oddFooter>
      </headerFooter>
    </customSheetView>
    <customSheetView guid="{41517F17-9437-4AD4-BDC7-F1CB794B0D50}" showPageBreaks="1" showGridLines="0" zeroValues="0" printArea="1" view="pageBreakPreview" topLeftCell="A13">
      <selection activeCell="D19" sqref="D19:E19"/>
      <pageMargins left="0.75" right="0.63" top="0.69" bottom="0.6" header="0.42" footer="0.35"/>
      <pageSetup scale="94" orientation="portrait" r:id="rId20"/>
      <headerFooter alignWithMargins="0">
        <oddFooter>&amp;R&amp;"Book Antiqua,Bold"&amp;8 Page &amp;P of &amp;N</oddFooter>
      </headerFooter>
    </customSheetView>
    <customSheetView guid="{9D1D697F-7D4B-4A7B-89A2-50C581E5AD50}" showPageBreaks="1" showGridLines="0" zeroValues="0" printArea="1" view="pageBreakPreview" topLeftCell="A7">
      <selection activeCell="D18" sqref="D18:E18"/>
      <pageMargins left="0.75" right="0.63" top="0.69" bottom="0.6" header="0.42" footer="0.35"/>
      <pageSetup scale="94" orientation="portrait" r:id="rId21"/>
      <headerFooter alignWithMargins="0">
        <oddFooter>&amp;R&amp;"Book Antiqua,Bold"&amp;8 Page &amp;P of &amp;N</oddFooter>
      </headerFooter>
    </customSheetView>
    <customSheetView guid="{444D6BB9-BE75-44E6-B90B-FC91606CCA8D}" showGridLines="0" zeroValues="0">
      <selection activeCell="D17" sqref="D17"/>
      <pageMargins left="0.75" right="0.63" top="0.69" bottom="0.6" header="0.42" footer="0.35"/>
      <pageSetup scale="94" orientation="portrait" r:id="rId22"/>
      <headerFooter alignWithMargins="0">
        <oddFooter>&amp;R&amp;"Book Antiqua,Bold"&amp;8 Page &amp;P of &amp;N</oddFooter>
      </headerFooter>
    </customSheetView>
    <customSheetView guid="{779D020E-2103-49E4-BA40-2BFE876ECC19}" showPageBreaks="1" showGridLines="0" zeroValues="0" printArea="1" view="pageBreakPreview" topLeftCell="A4">
      <selection activeCell="D17" sqref="D17"/>
      <pageMargins left="0.75" right="0.63" top="0.69" bottom="0.6" header="0.42" footer="0.35"/>
      <pageSetup scale="94" orientation="portrait" r:id="rId23"/>
      <headerFooter alignWithMargins="0">
        <oddFooter>&amp;R&amp;"Book Antiqua,Bold"&amp;8 Page &amp;P of &amp;N</oddFooter>
      </headerFooter>
    </customSheetView>
    <customSheetView guid="{6E62ED79-41DC-4460-9E23-46ED417B1C82}" showPageBreaks="1" showGridLines="0" zeroValues="0" printArea="1" view="pageBreakPreview" topLeftCell="A7">
      <selection activeCell="D17" sqref="D17"/>
      <pageMargins left="0.75" right="0.63" top="0.69" bottom="0.6" header="0.42" footer="0.35"/>
      <pageSetup scale="94" orientation="portrait" r:id="rId24"/>
      <headerFooter alignWithMargins="0">
        <oddFooter>&amp;R&amp;"Book Antiqua,Bold"&amp;8 Page &amp;P of &amp;N</oddFooter>
      </headerFooter>
    </customSheetView>
    <customSheetView guid="{D7A8172F-D1E5-494A-89F4-AD40D8BEF5C4}" showPageBreaks="1" showGridLines="0" zeroValues="0" printArea="1" view="pageBreakPreview" topLeftCell="A13">
      <selection activeCell="D17" sqref="D17"/>
      <pageMargins left="0.75" right="0.63" top="0.69" bottom="0.6" header="0.42" footer="0.35"/>
      <pageSetup scale="94" orientation="portrait" r:id="rId25"/>
      <headerFooter alignWithMargins="0">
        <oddFooter>&amp;R&amp;"Book Antiqua,Bold"&amp;8 Page &amp;P of &amp;N</oddFooter>
      </headerFooter>
    </customSheetView>
    <customSheetView guid="{8887C1C9-B397-4D3F-8F05-128368CE5718}" showPageBreaks="1" showGridLines="0" zeroValues="0" printArea="1" view="pageBreakPreview">
      <selection activeCell="D17" sqref="D17"/>
      <pageMargins left="0.75" right="0.63" top="0.69" bottom="0.6" header="0.42" footer="0.35"/>
      <pageSetup scale="94" orientation="portrait" r:id="rId26"/>
      <headerFooter alignWithMargins="0">
        <oddFooter>&amp;R&amp;"Book Antiqua,Bold"&amp;8 Page &amp;P of &amp;N</oddFooter>
      </headerFooter>
    </customSheetView>
    <customSheetView guid="{FC91962D-7A67-47B1-B142-1A40A513EDA5}" scale="115" showPageBreaks="1" showGridLines="0" zeroValues="0" printArea="1" view="pageBreakPreview" topLeftCell="A13">
      <selection activeCell="D17" sqref="D17"/>
      <pageMargins left="0.75" right="0.63" top="0.69" bottom="0.6" header="0.42" footer="0.35"/>
      <pageSetup scale="94" orientation="portrait" r:id="rId27"/>
      <headerFooter alignWithMargins="0">
        <oddFooter>&amp;R&amp;"Book Antiqua,Bold"&amp;8 Page &amp;P of &amp;N</oddFooter>
      </headerFooter>
    </customSheetView>
  </customSheetViews>
  <mergeCells count="14">
    <mergeCell ref="A22:C22"/>
    <mergeCell ref="A8:D8"/>
    <mergeCell ref="B12:D12"/>
    <mergeCell ref="A3:E3"/>
    <mergeCell ref="A5:E5"/>
    <mergeCell ref="B9:D9"/>
    <mergeCell ref="B10:D10"/>
    <mergeCell ref="B11:D11"/>
    <mergeCell ref="A16:E16"/>
    <mergeCell ref="A19:E19"/>
    <mergeCell ref="B20:E20"/>
    <mergeCell ref="A21:C21"/>
    <mergeCell ref="D21:E21"/>
    <mergeCell ref="D22:E22"/>
  </mergeCells>
  <phoneticPr fontId="5" type="noConversion"/>
  <pageMargins left="0.75" right="0.63" top="0.69" bottom="0.6" header="0.42" footer="0.35"/>
  <pageSetup scale="89" orientation="portrait" r:id="rId28"/>
  <headerFooter alignWithMargins="0">
    <oddFooter>&amp;R&amp;"Book Antiqua,Bold"&amp;8 Page &amp;P of &amp;N</oddFooter>
  </headerFooter>
  <drawing r:id="rId2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dimension ref="A1:Z68"/>
  <sheetViews>
    <sheetView showGridLines="0" showZeros="0" view="pageBreakPreview" topLeftCell="A49" zoomScale="85" zoomScaleNormal="100" zoomScaleSheetLayoutView="85" workbookViewId="0">
      <selection activeCell="B18" sqref="B18:C18"/>
    </sheetView>
  </sheetViews>
  <sheetFormatPr defaultRowHeight="16.5"/>
  <cols>
    <col min="1" max="1" width="11.28515625" style="74" customWidth="1"/>
    <col min="2" max="2" width="37.85546875" style="74" customWidth="1"/>
    <col min="3" max="3" width="24.85546875" style="74" customWidth="1"/>
    <col min="4" max="4" width="21.85546875" style="74" customWidth="1"/>
    <col min="5" max="5" width="20" style="74" customWidth="1"/>
    <col min="6" max="6" width="9.140625" style="74" hidden="1" customWidth="1"/>
    <col min="7" max="7" width="9.140625" style="74"/>
    <col min="8" max="8" width="11.28515625" style="74" customWidth="1"/>
    <col min="9" max="16384" width="9.140625" style="66"/>
  </cols>
  <sheetData>
    <row r="1" spans="1:26" ht="22.5" customHeight="1">
      <c r="A1" s="64" t="str">
        <f>Cover!A3</f>
        <v>SPEC. NO.: CC-CS/906-NR2/RT-3926/3/G4</v>
      </c>
      <c r="B1" s="201"/>
      <c r="C1" s="201"/>
      <c r="D1" s="201"/>
      <c r="E1" s="63" t="s">
        <v>96</v>
      </c>
    </row>
    <row r="2" spans="1:26" ht="12.75" customHeight="1">
      <c r="A2" s="230"/>
      <c r="B2" s="230"/>
      <c r="C2" s="230"/>
      <c r="D2" s="230"/>
      <c r="E2" s="230"/>
      <c r="Z2" s="295" t="e">
        <f>#REF!</f>
        <v>#REF!</v>
      </c>
    </row>
    <row r="3" spans="1:26" ht="113.2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49"/>
      <c r="G3" s="249"/>
      <c r="H3" s="249"/>
    </row>
    <row r="4" spans="1:26" ht="11.25" customHeight="1">
      <c r="A4" s="122"/>
      <c r="H4" s="215"/>
      <c r="I4" s="216"/>
    </row>
    <row r="5" spans="1:26" ht="19.5" customHeight="1">
      <c r="A5" s="578" t="s">
        <v>381</v>
      </c>
      <c r="B5" s="578"/>
      <c r="C5" s="578"/>
      <c r="D5" s="578"/>
      <c r="E5" s="578"/>
      <c r="F5" s="67"/>
      <c r="H5" s="215"/>
      <c r="I5" s="218"/>
    </row>
    <row r="6" spans="1:26" ht="19.5" customHeight="1">
      <c r="A6" s="219"/>
      <c r="H6" s="215"/>
      <c r="I6" s="218"/>
    </row>
    <row r="7" spans="1:26" ht="19.5" customHeight="1">
      <c r="A7" s="67" t="str">
        <f>'Attach 3(JV)'!A7:D7</f>
        <v>Bidder’s Name and Address :</v>
      </c>
      <c r="B7" s="219"/>
      <c r="C7" s="219"/>
      <c r="D7" s="69" t="str">
        <f>'Attach 3(JV)'!E7</f>
        <v>To:</v>
      </c>
      <c r="H7" s="215"/>
      <c r="I7" s="218"/>
    </row>
    <row r="8" spans="1:26" ht="36" customHeight="1">
      <c r="A8" s="593">
        <f>'Attach 3(JV)'!A8:D8</f>
        <v>0</v>
      </c>
      <c r="B8" s="593"/>
      <c r="C8" s="593"/>
      <c r="D8" s="70" t="str">
        <f>'Attach 3(JV)'!E8</f>
        <v>Contract Services</v>
      </c>
      <c r="H8" s="215"/>
      <c r="I8" s="218"/>
    </row>
    <row r="9" spans="1:26">
      <c r="A9" s="223" t="s">
        <v>356</v>
      </c>
      <c r="B9" s="602">
        <f>'Attach 3(JV)'!B9:D9</f>
        <v>0</v>
      </c>
      <c r="C9" s="602"/>
      <c r="D9" s="70" t="str">
        <f>'Attach 3(JV)'!E9</f>
        <v>Power Grid Corporation of India Ltd.,</v>
      </c>
      <c r="H9" s="215"/>
      <c r="I9" s="218"/>
    </row>
    <row r="10" spans="1:26">
      <c r="A10" s="223" t="s">
        <v>358</v>
      </c>
      <c r="B10" s="595">
        <f>'Attach 3(JV)'!B10:D10</f>
        <v>0</v>
      </c>
      <c r="C10" s="595"/>
      <c r="D10" s="70" t="str">
        <f>'Attach 3(JV)'!E10</f>
        <v>"Saudamini", Plot No. 2, Sector 29</v>
      </c>
      <c r="H10" s="215"/>
      <c r="I10" s="218"/>
    </row>
    <row r="11" spans="1:26">
      <c r="B11" s="595">
        <f>'Attach 3(JV)'!B11:D11</f>
        <v>0</v>
      </c>
      <c r="C11" s="595"/>
      <c r="D11" s="70" t="str">
        <f>'Attach 3(JV)'!E11</f>
        <v>Gurgaon (Haryana) - 122001</v>
      </c>
    </row>
    <row r="12" spans="1:26">
      <c r="A12" s="219"/>
      <c r="B12" s="595">
        <f>'Attach 3(JV)'!B12:D12</f>
        <v>0</v>
      </c>
      <c r="C12" s="595"/>
      <c r="D12" s="220"/>
    </row>
    <row r="13" spans="1:26" ht="19.5" customHeight="1">
      <c r="A13" s="74" t="s">
        <v>559</v>
      </c>
      <c r="D13" s="209"/>
    </row>
    <row r="14" spans="1:26" ht="9.9499999999999993" customHeight="1">
      <c r="A14" s="219"/>
    </row>
    <row r="15" spans="1:26" ht="33.75" customHeight="1">
      <c r="A15" s="581" t="s">
        <v>382</v>
      </c>
      <c r="B15" s="581"/>
      <c r="C15" s="581"/>
      <c r="D15" s="581"/>
      <c r="E15" s="581"/>
    </row>
    <row r="16" spans="1:26" ht="9.75" customHeight="1">
      <c r="A16" s="219"/>
      <c r="B16" s="219"/>
      <c r="C16" s="219"/>
      <c r="D16" s="219"/>
      <c r="E16" s="219"/>
    </row>
    <row r="17" spans="1:8" ht="60" customHeight="1">
      <c r="A17" s="96" t="s">
        <v>354</v>
      </c>
      <c r="B17" s="626" t="s">
        <v>423</v>
      </c>
      <c r="C17" s="626"/>
      <c r="D17" s="96" t="s">
        <v>424</v>
      </c>
      <c r="E17" s="96" t="s">
        <v>425</v>
      </c>
    </row>
    <row r="18" spans="1:8" ht="26.1" customHeight="1">
      <c r="A18" s="299">
        <v>1</v>
      </c>
      <c r="B18" s="651"/>
      <c r="C18" s="651"/>
      <c r="D18" s="302"/>
      <c r="E18" s="302"/>
    </row>
    <row r="19" spans="1:8" ht="26.1" customHeight="1">
      <c r="A19" s="299">
        <v>2</v>
      </c>
      <c r="B19" s="651"/>
      <c r="C19" s="651"/>
      <c r="D19" s="302"/>
      <c r="E19" s="302"/>
    </row>
    <row r="20" spans="1:8" ht="26.1" customHeight="1">
      <c r="A20" s="299">
        <v>3</v>
      </c>
      <c r="B20" s="651"/>
      <c r="C20" s="651"/>
      <c r="D20" s="302"/>
      <c r="E20" s="302"/>
    </row>
    <row r="21" spans="1:8" ht="26.1" customHeight="1">
      <c r="A21" s="299">
        <v>4</v>
      </c>
      <c r="B21" s="651"/>
      <c r="C21" s="651"/>
      <c r="D21" s="302"/>
      <c r="E21" s="302"/>
    </row>
    <row r="22" spans="1:8" ht="26.1" customHeight="1">
      <c r="A22" s="299">
        <v>5</v>
      </c>
      <c r="B22" s="651"/>
      <c r="C22" s="651"/>
      <c r="D22" s="302"/>
      <c r="E22" s="302"/>
    </row>
    <row r="23" spans="1:8" ht="26.1" customHeight="1">
      <c r="A23" s="299">
        <v>6</v>
      </c>
      <c r="B23" s="653"/>
      <c r="C23" s="654"/>
      <c r="D23" s="302"/>
      <c r="E23" s="302"/>
    </row>
    <row r="24" spans="1:8" ht="26.1" customHeight="1">
      <c r="A24" s="299">
        <v>7</v>
      </c>
      <c r="B24" s="653"/>
      <c r="C24" s="654"/>
      <c r="D24" s="302"/>
      <c r="E24" s="302"/>
    </row>
    <row r="25" spans="1:8" ht="26.1" customHeight="1">
      <c r="A25" s="299">
        <v>8</v>
      </c>
      <c r="B25" s="653"/>
      <c r="C25" s="654"/>
      <c r="D25" s="302"/>
      <c r="E25" s="302"/>
    </row>
    <row r="26" spans="1:8" ht="26.1" customHeight="1">
      <c r="A26" s="299">
        <v>9</v>
      </c>
      <c r="B26" s="653"/>
      <c r="C26" s="654"/>
      <c r="D26" s="302"/>
      <c r="E26" s="302"/>
    </row>
    <row r="27" spans="1:8" ht="26.1" customHeight="1">
      <c r="A27" s="299">
        <v>10</v>
      </c>
      <c r="B27" s="651"/>
      <c r="C27" s="651"/>
      <c r="D27" s="302"/>
      <c r="E27" s="302"/>
    </row>
    <row r="28" spans="1:8" ht="22.5" customHeight="1">
      <c r="C28" s="85"/>
      <c r="E28" s="209"/>
      <c r="F28" s="303" t="b">
        <v>1</v>
      </c>
      <c r="H28" s="304"/>
    </row>
    <row r="29" spans="1:8" ht="21" customHeight="1">
      <c r="A29" s="84" t="s">
        <v>409</v>
      </c>
      <c r="B29" s="114">
        <f>'Name of Bidder'!D36</f>
        <v>0</v>
      </c>
      <c r="C29" s="85" t="s">
        <v>407</v>
      </c>
      <c r="D29" s="116">
        <f>'Name of Bidder'!D33</f>
        <v>0</v>
      </c>
      <c r="H29" s="304"/>
    </row>
    <row r="30" spans="1:8" ht="20.25" customHeight="1">
      <c r="A30" s="84" t="s">
        <v>410</v>
      </c>
      <c r="B30" s="116">
        <f>'Name of Bidder'!D37</f>
        <v>0</v>
      </c>
      <c r="C30" s="85" t="s">
        <v>408</v>
      </c>
      <c r="D30" s="116">
        <f>'Name of Bidder'!D34</f>
        <v>0</v>
      </c>
    </row>
    <row r="31" spans="1:8" ht="41.25" customHeight="1">
      <c r="A31" s="656" t="s">
        <v>561</v>
      </c>
      <c r="B31" s="656"/>
      <c r="C31" s="656"/>
      <c r="D31" s="656"/>
      <c r="E31" s="656"/>
    </row>
    <row r="32" spans="1:8" ht="24" customHeight="1">
      <c r="A32" s="64" t="str">
        <f>A1</f>
        <v>SPEC. NO.: CC-CS/906-NR2/RT-3926/3/G4</v>
      </c>
      <c r="B32" s="64"/>
      <c r="C32" s="64"/>
      <c r="D32" s="64"/>
      <c r="E32" s="64" t="str">
        <f>E1</f>
        <v>ATTACHMENT-11</v>
      </c>
    </row>
    <row r="33" spans="1:5" ht="19.5" customHeight="1">
      <c r="A33" s="284"/>
      <c r="B33" s="284"/>
      <c r="C33" s="284"/>
      <c r="D33" s="284"/>
      <c r="E33" s="284"/>
    </row>
    <row r="34" spans="1:5" ht="23.25" customHeight="1">
      <c r="A34" s="655" t="str">
        <f>A5</f>
        <v>(Information regarding Ex-employees of POWERGRID in our Organisation)</v>
      </c>
      <c r="B34" s="655"/>
      <c r="C34" s="655"/>
      <c r="D34" s="655"/>
      <c r="E34" s="655"/>
    </row>
    <row r="35" spans="1:5" ht="19.5" customHeight="1">
      <c r="A35" s="219"/>
    </row>
    <row r="36" spans="1:5" ht="51" customHeight="1">
      <c r="A36" s="96" t="s">
        <v>354</v>
      </c>
      <c r="B36" s="626" t="s">
        <v>423</v>
      </c>
      <c r="C36" s="626"/>
      <c r="D36" s="96" t="s">
        <v>424</v>
      </c>
      <c r="E36" s="96" t="s">
        <v>425</v>
      </c>
    </row>
    <row r="37" spans="1:5" ht="19.5" customHeight="1">
      <c r="A37" s="299">
        <v>1</v>
      </c>
      <c r="B37" s="652"/>
      <c r="C37" s="652"/>
      <c r="D37" s="305"/>
      <c r="E37" s="305"/>
    </row>
    <row r="38" spans="1:5" ht="19.5" customHeight="1">
      <c r="A38" s="299">
        <v>2</v>
      </c>
      <c r="B38" s="652"/>
      <c r="C38" s="652"/>
      <c r="D38" s="305"/>
      <c r="E38" s="305"/>
    </row>
    <row r="39" spans="1:5" ht="19.5" customHeight="1">
      <c r="A39" s="299">
        <v>3</v>
      </c>
      <c r="B39" s="652"/>
      <c r="C39" s="652"/>
      <c r="D39" s="305"/>
      <c r="E39" s="305"/>
    </row>
    <row r="40" spans="1:5" ht="19.5" customHeight="1">
      <c r="A40" s="299">
        <v>4</v>
      </c>
      <c r="B40" s="652"/>
      <c r="C40" s="652"/>
      <c r="D40" s="305"/>
      <c r="E40" s="305"/>
    </row>
    <row r="41" spans="1:5" ht="19.5" customHeight="1">
      <c r="A41" s="299">
        <v>5</v>
      </c>
      <c r="B41" s="652"/>
      <c r="C41" s="652"/>
      <c r="D41" s="305"/>
      <c r="E41" s="305"/>
    </row>
    <row r="42" spans="1:5" ht="19.5" customHeight="1">
      <c r="A42" s="299">
        <v>6</v>
      </c>
      <c r="B42" s="657"/>
      <c r="C42" s="658"/>
      <c r="D42" s="305"/>
      <c r="E42" s="305"/>
    </row>
    <row r="43" spans="1:5" ht="19.5" customHeight="1">
      <c r="A43" s="299">
        <v>7</v>
      </c>
      <c r="B43" s="657"/>
      <c r="C43" s="658"/>
      <c r="D43" s="305"/>
      <c r="E43" s="305"/>
    </row>
    <row r="44" spans="1:5" ht="22.5" customHeight="1">
      <c r="A44" s="299">
        <v>8</v>
      </c>
      <c r="B44" s="657"/>
      <c r="C44" s="658"/>
      <c r="D44" s="305"/>
      <c r="E44" s="305"/>
    </row>
    <row r="45" spans="1:5" ht="19.5" customHeight="1">
      <c r="A45" s="299">
        <v>9</v>
      </c>
      <c r="B45" s="657"/>
      <c r="C45" s="658"/>
      <c r="D45" s="305"/>
      <c r="E45" s="305"/>
    </row>
    <row r="46" spans="1:5" ht="22.5" customHeight="1">
      <c r="A46" s="299">
        <v>10</v>
      </c>
      <c r="B46" s="652"/>
      <c r="C46" s="652"/>
      <c r="D46" s="305"/>
      <c r="E46" s="305"/>
    </row>
    <row r="47" spans="1:5" ht="21.75" customHeight="1">
      <c r="A47" s="306"/>
      <c r="B47" s="306"/>
      <c r="C47" s="306"/>
      <c r="D47" s="306"/>
      <c r="E47" s="306"/>
    </row>
    <row r="48" spans="1:5" ht="17.25" customHeight="1">
      <c r="A48" s="306" t="str">
        <f>A29</f>
        <v>Date      :</v>
      </c>
      <c r="B48" s="114">
        <f>B29</f>
        <v>0</v>
      </c>
      <c r="C48" s="306"/>
      <c r="D48" s="307" t="str">
        <f>C29</f>
        <v>Printed Name :</v>
      </c>
      <c r="E48" s="307">
        <f>D29</f>
        <v>0</v>
      </c>
    </row>
    <row r="49" spans="1:5" ht="18" customHeight="1">
      <c r="A49" s="306" t="str">
        <f>A30</f>
        <v>Place      :</v>
      </c>
      <c r="B49" s="307">
        <f>B30</f>
        <v>0</v>
      </c>
      <c r="C49" s="306"/>
      <c r="D49" s="307" t="str">
        <f>C30</f>
        <v>Designation :</v>
      </c>
      <c r="E49" s="307">
        <f>D30</f>
        <v>0</v>
      </c>
    </row>
    <row r="50" spans="1:5" ht="19.5" customHeight="1">
      <c r="A50" s="306"/>
      <c r="B50" s="306"/>
      <c r="C50" s="306"/>
      <c r="D50" s="306"/>
      <c r="E50" s="306"/>
    </row>
    <row r="51" spans="1:5" ht="27.95" customHeight="1">
      <c r="A51" s="64" t="str">
        <f>A1</f>
        <v>SPEC. NO.: CC-CS/906-NR2/RT-3926/3/G4</v>
      </c>
      <c r="B51" s="64"/>
      <c r="C51" s="64"/>
      <c r="D51" s="64"/>
      <c r="E51" s="64" t="str">
        <f>E1</f>
        <v>ATTACHMENT-11</v>
      </c>
    </row>
    <row r="52" spans="1:5" ht="27.95" customHeight="1">
      <c r="A52" s="284"/>
      <c r="B52" s="284"/>
      <c r="C52" s="284"/>
      <c r="D52" s="284"/>
      <c r="E52" s="284"/>
    </row>
    <row r="53" spans="1:5" ht="37.5" customHeight="1">
      <c r="A53" s="655" t="str">
        <f>A5</f>
        <v>(Information regarding Ex-employees of POWERGRID in our Organisation)</v>
      </c>
      <c r="B53" s="655"/>
      <c r="C53" s="655"/>
      <c r="D53" s="655"/>
      <c r="E53" s="655"/>
    </row>
    <row r="54" spans="1:5">
      <c r="A54" s="219"/>
    </row>
    <row r="55" spans="1:5" ht="45">
      <c r="A55" s="96" t="s">
        <v>354</v>
      </c>
      <c r="B55" s="626" t="s">
        <v>423</v>
      </c>
      <c r="C55" s="626"/>
      <c r="D55" s="96" t="s">
        <v>424</v>
      </c>
      <c r="E55" s="96" t="s">
        <v>425</v>
      </c>
    </row>
    <row r="56" spans="1:5" ht="20.25" customHeight="1">
      <c r="A56" s="299">
        <v>1</v>
      </c>
      <c r="B56" s="652"/>
      <c r="C56" s="652"/>
      <c r="D56" s="305"/>
      <c r="E56" s="305"/>
    </row>
    <row r="57" spans="1:5" ht="20.25" customHeight="1">
      <c r="A57" s="299">
        <v>2</v>
      </c>
      <c r="B57" s="652"/>
      <c r="C57" s="652"/>
      <c r="D57" s="305"/>
      <c r="E57" s="305"/>
    </row>
    <row r="58" spans="1:5" ht="20.25" customHeight="1">
      <c r="A58" s="299">
        <v>3</v>
      </c>
      <c r="B58" s="652"/>
      <c r="C58" s="652"/>
      <c r="D58" s="305"/>
      <c r="E58" s="305"/>
    </row>
    <row r="59" spans="1:5" ht="20.25" customHeight="1">
      <c r="A59" s="299">
        <v>4</v>
      </c>
      <c r="B59" s="652"/>
      <c r="C59" s="652"/>
      <c r="D59" s="305"/>
      <c r="E59" s="305"/>
    </row>
    <row r="60" spans="1:5" ht="20.25" customHeight="1">
      <c r="A60" s="299">
        <v>5</v>
      </c>
      <c r="B60" s="652"/>
      <c r="C60" s="652"/>
      <c r="D60" s="305"/>
      <c r="E60" s="305"/>
    </row>
    <row r="61" spans="1:5" ht="20.25" customHeight="1">
      <c r="A61" s="299">
        <v>6</v>
      </c>
      <c r="B61" s="652"/>
      <c r="C61" s="652"/>
      <c r="D61" s="305"/>
      <c r="E61" s="305"/>
    </row>
    <row r="62" spans="1:5" ht="20.25" customHeight="1">
      <c r="A62" s="299">
        <v>7</v>
      </c>
      <c r="B62" s="652"/>
      <c r="C62" s="652"/>
      <c r="D62" s="305"/>
      <c r="E62" s="305"/>
    </row>
    <row r="63" spans="1:5" ht="20.25" customHeight="1">
      <c r="A63" s="299">
        <v>8</v>
      </c>
      <c r="B63" s="652"/>
      <c r="C63" s="652"/>
      <c r="D63" s="305"/>
      <c r="E63" s="305"/>
    </row>
    <row r="64" spans="1:5" ht="20.25" customHeight="1">
      <c r="A64" s="299">
        <v>9</v>
      </c>
      <c r="B64" s="652"/>
      <c r="C64" s="652"/>
      <c r="D64" s="305"/>
      <c r="E64" s="305"/>
    </row>
    <row r="65" spans="1:5" ht="20.25" customHeight="1">
      <c r="A65" s="299">
        <v>10</v>
      </c>
      <c r="B65" s="652"/>
      <c r="C65" s="652"/>
      <c r="D65" s="305"/>
      <c r="E65" s="305"/>
    </row>
    <row r="66" spans="1:5">
      <c r="A66" s="306"/>
      <c r="B66" s="306"/>
      <c r="C66" s="306"/>
      <c r="D66" s="306"/>
      <c r="E66" s="306"/>
    </row>
    <row r="67" spans="1:5">
      <c r="A67" s="306" t="str">
        <f>A29</f>
        <v>Date      :</v>
      </c>
      <c r="B67" s="114">
        <f>B29</f>
        <v>0</v>
      </c>
      <c r="C67" s="306"/>
      <c r="D67" s="307" t="str">
        <f>C29</f>
        <v>Printed Name :</v>
      </c>
      <c r="E67" s="307">
        <f>E48</f>
        <v>0</v>
      </c>
    </row>
    <row r="68" spans="1:5">
      <c r="A68" s="306" t="str">
        <f>A30</f>
        <v>Place      :</v>
      </c>
      <c r="B68" s="114">
        <f>B30</f>
        <v>0</v>
      </c>
      <c r="C68" s="306"/>
      <c r="D68" s="307" t="str">
        <f>C30</f>
        <v>Designation :</v>
      </c>
      <c r="E68" s="307">
        <f>E49</f>
        <v>0</v>
      </c>
    </row>
  </sheetData>
  <sheetProtection password="E365" sheet="1" selectLockedCells="1"/>
  <customSheetViews>
    <customSheetView guid="{0879A158-DD54-438D-853B-7AD4C354BB08}"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1B809EF8-CAC3-4DFB-B8F9-276F579FD60D}"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694FCF37-9FD0-4AE0-9718-E553F1189569}"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39A11D1B-FC08-4BC0-8BFA-8F6D6D4E6E39}" showGridLines="0" zeroValues="0" hiddenColumns="1">
      <selection activeCell="B24" sqref="B24:C24"/>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57F05989-CAA1-419A-86AE-3DA2942F6BAF}" showGridLines="0" zeroValues="0" hiddenColumns="1" topLeftCell="A15">
      <selection activeCell="B24" sqref="B24:C24"/>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2B636DF5-20E3-41B1-AF14-3AB2D19DB17E}" scale="85" showPageBreaks="1" showGridLines="0" zeroValues="0" printArea="1" hiddenColumns="1" view="pageBreakPreview" topLeftCell="A7">
      <selection activeCell="B24" sqref="B24:C24"/>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9B59C289-E65D-4B6D-A1A9-233CB1CCDF5A}" scale="85" showPageBreaks="1" showGridLines="0" zeroValues="0" printArea="1" hiddenColumns="1" view="pageBreakPreview" topLeftCell="A22">
      <selection activeCell="B37" sqref="B37:C37"/>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selection activeCell="B58" sqref="B58:C5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16">
      <selection activeCell="B58" sqref="B58:C5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B0DECE2-6E5A-4707-AFD6-84F5F585124E}" scale="85" showPageBreaks="1" showGridLines="0" zeroValues="0" printArea="1" hiddenColumns="1" view="pageBreakPreview" topLeftCell="A22">
      <selection activeCell="B37" sqref="B37:C3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8824EE0C-9A04-4783-A595-A17C9E460B26}" scale="85" showPageBreaks="1" showGridLines="0" zeroValues="0" printArea="1" hiddenColumns="1" view="pageBreakPreview" topLeftCell="A24">
      <selection activeCell="B39" sqref="B39:C39"/>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9E19628B-B043-414A-9658-72D541A297B9}" scale="85" showPageBreaks="1" showGridLines="0" zeroValues="0" printArea="1" hiddenColumns="1" view="pageBreakPreview" topLeftCell="A21">
      <selection activeCell="B37" sqref="B37:C37"/>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41517F17-9437-4AD4-BDC7-F1CB794B0D50}" scale="85" showPageBreaks="1" showGridLines="0" zeroValues="0" printArea="1" hiddenColumns="1" view="pageBreakPreview" topLeftCell="A10">
      <selection activeCell="B24" sqref="B24:C24"/>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9D1D697F-7D4B-4A7B-89A2-50C581E5AD50}" scale="85" showPageBreaks="1" showGridLines="0" zeroValues="0" printArea="1" hiddenColumns="1" view="pageBreakPreview" topLeftCell="A7">
      <selection activeCell="B24" sqref="B24:C24"/>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444D6BB9-BE75-44E6-B90B-FC91606CCA8D}" showGridLines="0" zeroValues="0" hiddenColumns="1">
      <selection activeCell="B24" sqref="B24:C24"/>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779D020E-2103-49E4-BA40-2BFE876ECC19}" scale="85" showPageBreaks="1" showGridLines="0" zeroValues="0" printArea="1" hiddenColumns="1" view="pageBreakPreview" topLeftCell="A10">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6E62ED79-41DC-4460-9E23-46ED417B1C82}"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D7A8172F-D1E5-494A-89F4-AD40D8BEF5C4}"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8887C1C9-B397-4D3F-8F05-128368CE5718}"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FC91962D-7A67-47B1-B142-1A40A513EDA5}"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5" type="noConversion"/>
  <conditionalFormatting sqref="A66:E69 B56:E65 B37:E46 A47:E52 A54:E54">
    <cfRule type="expression" dxfId="26" priority="1" stopIfTrue="1">
      <formula>$F$28=FALSE</formula>
    </cfRule>
  </conditionalFormatting>
  <conditionalFormatting sqref="A33:E35">
    <cfRule type="expression" dxfId="25" priority="2" stopIfTrue="1">
      <formula>$F$28=FALSE</formula>
    </cfRule>
  </conditionalFormatting>
  <conditionalFormatting sqref="A32:E32 A36:A46 B36:E36 A55:A65 B55:E55">
    <cfRule type="expression" dxfId="24" priority="3" stopIfTrue="1">
      <formula>$F$28=FALSE</formula>
    </cfRule>
  </conditionalFormatting>
  <conditionalFormatting sqref="A53:E53">
    <cfRule type="expression" dxfId="23" priority="7" stopIfTrue="1">
      <formula>$F$28=FALSE</formula>
    </cfRule>
  </conditionalFormatting>
  <pageMargins left="0.75" right="0.48" top="0.54" bottom="0.49" header="0.34" footer="0.25"/>
  <pageSetup scale="86" orientation="portrait" r:id="rId28"/>
  <headerFooter alignWithMargins="0">
    <oddFooter>&amp;R&amp;"Book Antiqua,Bold"&amp;8 Page &amp;P of &amp;N</oddFooter>
  </headerFooter>
  <rowBreaks count="1" manualBreakCount="1">
    <brk id="31"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46246" r:id="rId31"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75"/>
  <sheetViews>
    <sheetView showGridLines="0" showZeros="0" view="pageBreakPreview" topLeftCell="A34" zoomScale="130" zoomScaleNormal="100" zoomScaleSheetLayoutView="130" workbookViewId="0">
      <selection activeCell="B18" sqref="B18:C18"/>
    </sheetView>
  </sheetViews>
  <sheetFormatPr defaultRowHeight="14.25"/>
  <cols>
    <col min="1" max="1" width="11.28515625" style="466" customWidth="1"/>
    <col min="2" max="2" width="37.85546875" style="466" customWidth="1"/>
    <col min="3" max="3" width="24.85546875" style="466" customWidth="1"/>
    <col min="4" max="4" width="21.85546875" style="466" customWidth="1"/>
    <col min="5" max="5" width="19.85546875" style="466" customWidth="1"/>
    <col min="6" max="6" width="11.42578125" style="466" hidden="1" customWidth="1"/>
    <col min="7" max="7" width="9.140625" style="466"/>
    <col min="8" max="8" width="11.28515625" style="466" customWidth="1"/>
    <col min="9" max="16384" width="9.140625" style="467"/>
  </cols>
  <sheetData>
    <row r="1" spans="1:26" ht="22.5" customHeight="1">
      <c r="A1" s="463" t="str">
        <f>Cover!A3</f>
        <v>SPEC. NO.: CC-CS/906-NR2/RT-3926/3/G4</v>
      </c>
      <c r="B1" s="464"/>
      <c r="C1" s="464"/>
      <c r="D1" s="464"/>
      <c r="E1" s="465" t="s">
        <v>96</v>
      </c>
    </row>
    <row r="2" spans="1:26" ht="12.75" customHeight="1">
      <c r="A2" s="468"/>
      <c r="B2" s="468"/>
      <c r="C2" s="468"/>
      <c r="D2" s="468"/>
      <c r="E2" s="468"/>
      <c r="Z2" s="469" t="e">
        <f>#REF!</f>
        <v>#REF!</v>
      </c>
    </row>
    <row r="3" spans="1:26" ht="96.75" customHeight="1">
      <c r="A3" s="676"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676"/>
      <c r="C3" s="676"/>
      <c r="D3" s="676"/>
      <c r="E3" s="676"/>
      <c r="F3" s="470"/>
      <c r="G3" s="470"/>
      <c r="H3" s="470"/>
    </row>
    <row r="4" spans="1:26" ht="11.25" customHeight="1">
      <c r="A4" s="471"/>
      <c r="H4" s="472"/>
      <c r="I4" s="473"/>
    </row>
    <row r="5" spans="1:26" ht="19.5" customHeight="1">
      <c r="A5" s="677" t="s">
        <v>381</v>
      </c>
      <c r="B5" s="677"/>
      <c r="C5" s="677"/>
      <c r="D5" s="677"/>
      <c r="E5" s="677"/>
      <c r="F5" s="474"/>
      <c r="H5" s="472"/>
      <c r="I5" s="475"/>
    </row>
    <row r="6" spans="1:26" ht="19.5" customHeight="1">
      <c r="A6" s="476"/>
      <c r="H6" s="472"/>
      <c r="I6" s="475"/>
    </row>
    <row r="7" spans="1:26" ht="19.5" customHeight="1">
      <c r="A7" s="474" t="str">
        <f>'[2]Attach 4'!A7</f>
        <v>Bidder's Name &amp; Address</v>
      </c>
      <c r="B7" s="476"/>
      <c r="C7" s="476"/>
      <c r="D7" s="477" t="str">
        <f>'[2]Attach 3(JV)'!E7</f>
        <v>To:</v>
      </c>
      <c r="H7" s="472"/>
      <c r="I7" s="475"/>
    </row>
    <row r="8" spans="1:26" ht="36" customHeight="1">
      <c r="A8" s="678">
        <f>'Attach 3(JV)'!A8:D8</f>
        <v>0</v>
      </c>
      <c r="B8" s="678"/>
      <c r="C8" s="678"/>
      <c r="D8" s="478" t="str">
        <f>'[2]Attach 3(JV)'!E8</f>
        <v>Contract Services</v>
      </c>
      <c r="H8" s="472"/>
      <c r="I8" s="475"/>
    </row>
    <row r="9" spans="1:26" ht="15">
      <c r="A9" s="479" t="s">
        <v>356</v>
      </c>
      <c r="B9" s="679">
        <f>'Name of Bidder'!D11</f>
        <v>0</v>
      </c>
      <c r="C9" s="679"/>
      <c r="D9" s="478" t="str">
        <f>'[2]Attach 3(JV)'!E9</f>
        <v>Power Grid Corporation of India Ltd.,</v>
      </c>
      <c r="H9" s="472"/>
      <c r="I9" s="475"/>
    </row>
    <row r="10" spans="1:26" ht="15">
      <c r="A10" s="479" t="s">
        <v>358</v>
      </c>
      <c r="B10" s="673">
        <f>'Name of Bidder'!D12</f>
        <v>0</v>
      </c>
      <c r="C10" s="673"/>
      <c r="D10" s="478" t="str">
        <f>'[2]Attach 3(JV)'!E10</f>
        <v>"Saudamini", Plot No. 2, Sector 29</v>
      </c>
      <c r="H10" s="472"/>
      <c r="I10" s="475"/>
    </row>
    <row r="11" spans="1:26">
      <c r="B11" s="673">
        <f>'Name of Bidder'!D13</f>
        <v>0</v>
      </c>
      <c r="C11" s="673"/>
      <c r="D11" s="478" t="str">
        <f>'[2]Attach 3(JV)'!E11</f>
        <v>Gurgaon (Haryana) - 122001</v>
      </c>
    </row>
    <row r="12" spans="1:26">
      <c r="A12" s="476"/>
      <c r="B12" s="673">
        <f>'Name of Bidder'!D14</f>
        <v>0</v>
      </c>
      <c r="C12" s="673"/>
      <c r="D12" s="480"/>
    </row>
    <row r="13" spans="1:26" ht="19.5" customHeight="1">
      <c r="A13" s="466" t="s">
        <v>559</v>
      </c>
      <c r="D13" s="481"/>
    </row>
    <row r="14" spans="1:26" ht="9.9499999999999993" customHeight="1">
      <c r="A14" s="476"/>
    </row>
    <row r="15" spans="1:26" ht="114.75" customHeight="1">
      <c r="A15" s="674" t="s">
        <v>659</v>
      </c>
      <c r="B15" s="674"/>
      <c r="C15" s="674"/>
      <c r="D15" s="674"/>
      <c r="E15" s="674"/>
    </row>
    <row r="16" spans="1:26" ht="57" customHeight="1">
      <c r="A16" s="675" t="s">
        <v>660</v>
      </c>
      <c r="B16" s="675"/>
      <c r="C16" s="675"/>
      <c r="D16" s="675"/>
      <c r="E16" s="675"/>
    </row>
    <row r="17" spans="1:5" ht="60" customHeight="1">
      <c r="A17" s="482" t="s">
        <v>354</v>
      </c>
      <c r="B17" s="663" t="s">
        <v>423</v>
      </c>
      <c r="C17" s="663"/>
      <c r="D17" s="482" t="s">
        <v>424</v>
      </c>
      <c r="E17" s="482" t="s">
        <v>661</v>
      </c>
    </row>
    <row r="18" spans="1:5" ht="26.1" customHeight="1">
      <c r="A18" s="483">
        <v>1</v>
      </c>
      <c r="B18" s="666"/>
      <c r="C18" s="666"/>
      <c r="D18" s="484"/>
      <c r="E18" s="484"/>
    </row>
    <row r="19" spans="1:5" ht="26.1" customHeight="1">
      <c r="A19" s="483">
        <v>2</v>
      </c>
      <c r="B19" s="666"/>
      <c r="C19" s="666"/>
      <c r="D19" s="484"/>
      <c r="E19" s="484"/>
    </row>
    <row r="20" spans="1:5" ht="25.5" customHeight="1">
      <c r="A20" s="483">
        <v>3</v>
      </c>
      <c r="B20" s="666"/>
      <c r="C20" s="666"/>
      <c r="D20" s="484"/>
      <c r="E20" s="484"/>
    </row>
    <row r="21" spans="1:5" ht="26.1" customHeight="1">
      <c r="A21" s="483">
        <v>4</v>
      </c>
      <c r="B21" s="666"/>
      <c r="C21" s="666"/>
      <c r="D21" s="484"/>
      <c r="E21" s="484"/>
    </row>
    <row r="22" spans="1:5" ht="26.1" customHeight="1">
      <c r="A22" s="483">
        <v>5</v>
      </c>
      <c r="B22" s="666"/>
      <c r="C22" s="666"/>
      <c r="D22" s="484"/>
      <c r="E22" s="484"/>
    </row>
    <row r="23" spans="1:5" ht="26.1" customHeight="1">
      <c r="A23" s="483">
        <v>6</v>
      </c>
      <c r="B23" s="664"/>
      <c r="C23" s="665"/>
      <c r="D23" s="484"/>
      <c r="E23" s="484"/>
    </row>
    <row r="24" spans="1:5" ht="26.1" customHeight="1">
      <c r="A24" s="483">
        <v>7</v>
      </c>
      <c r="B24" s="664"/>
      <c r="C24" s="665"/>
      <c r="D24" s="484"/>
      <c r="E24" s="484"/>
    </row>
    <row r="25" spans="1:5" ht="26.1" customHeight="1">
      <c r="A25" s="483">
        <v>8</v>
      </c>
      <c r="B25" s="664"/>
      <c r="C25" s="665"/>
      <c r="D25" s="484"/>
      <c r="E25" s="484"/>
    </row>
    <row r="26" spans="1:5" ht="26.1" customHeight="1">
      <c r="A26" s="483">
        <v>9</v>
      </c>
      <c r="B26" s="664"/>
      <c r="C26" s="665"/>
      <c r="D26" s="484"/>
      <c r="E26" s="484"/>
    </row>
    <row r="27" spans="1:5" ht="26.1" customHeight="1">
      <c r="A27" s="483">
        <v>10</v>
      </c>
      <c r="B27" s="666"/>
      <c r="C27" s="666"/>
      <c r="D27" s="484"/>
      <c r="E27" s="484"/>
    </row>
    <row r="28" spans="1:5" ht="26.1" customHeight="1">
      <c r="A28" s="485"/>
      <c r="B28" s="485"/>
      <c r="C28" s="485"/>
      <c r="D28" s="485"/>
      <c r="E28" s="485"/>
    </row>
    <row r="29" spans="1:5" ht="58.5" customHeight="1">
      <c r="A29" s="667" t="s">
        <v>662</v>
      </c>
      <c r="B29" s="667"/>
      <c r="C29" s="667"/>
      <c r="D29" s="667"/>
      <c r="E29" s="667"/>
    </row>
    <row r="30" spans="1:5" ht="67.5" customHeight="1">
      <c r="A30" s="668" t="s">
        <v>663</v>
      </c>
      <c r="B30" s="668"/>
      <c r="C30" s="668"/>
      <c r="D30" s="668"/>
      <c r="E30" s="668"/>
    </row>
    <row r="31" spans="1:5" ht="54" customHeight="1">
      <c r="A31" s="668" t="s">
        <v>664</v>
      </c>
      <c r="B31" s="668"/>
      <c r="C31" s="668"/>
      <c r="D31" s="668"/>
      <c r="E31" s="668"/>
    </row>
    <row r="32" spans="1:5" ht="26.1" customHeight="1">
      <c r="A32" s="486"/>
      <c r="B32" s="485"/>
      <c r="C32" s="486"/>
      <c r="D32" s="486"/>
      <c r="E32" s="486"/>
    </row>
    <row r="33" spans="1:8" ht="22.5" customHeight="1">
      <c r="C33" s="487"/>
      <c r="E33" s="481"/>
      <c r="F33" s="488" t="b">
        <v>0</v>
      </c>
      <c r="H33" s="489"/>
    </row>
    <row r="34" spans="1:8" ht="29.25" customHeight="1">
      <c r="A34" s="490" t="s">
        <v>409</v>
      </c>
      <c r="B34" s="491">
        <f>'Attach 3(JV)'!B18</f>
        <v>0</v>
      </c>
      <c r="D34" s="487" t="s">
        <v>407</v>
      </c>
      <c r="E34" s="492">
        <f>'Attach 3(JV)'!E18</f>
        <v>0</v>
      </c>
      <c r="H34" s="489"/>
    </row>
    <row r="35" spans="1:8" ht="21.75" customHeight="1">
      <c r="A35" s="490" t="s">
        <v>410</v>
      </c>
      <c r="B35" s="492">
        <f>'Attach 3(JV)'!B19</f>
        <v>0</v>
      </c>
      <c r="D35" s="487" t="s">
        <v>408</v>
      </c>
      <c r="E35" s="492">
        <f>'Attach 3(JV)'!E19</f>
        <v>0</v>
      </c>
    </row>
    <row r="36" spans="1:8" ht="65.25" customHeight="1">
      <c r="A36" s="669" t="s">
        <v>665</v>
      </c>
      <c r="B36" s="670"/>
      <c r="C36" s="670"/>
      <c r="D36" s="670"/>
      <c r="E36" s="671"/>
    </row>
    <row r="37" spans="1:8" ht="31.5" customHeight="1">
      <c r="A37" s="672" t="s">
        <v>666</v>
      </c>
      <c r="B37" s="672"/>
      <c r="C37" s="672"/>
      <c r="D37" s="672"/>
      <c r="E37" s="672"/>
    </row>
    <row r="38" spans="1:8" ht="51" customHeight="1">
      <c r="A38" s="668" t="s">
        <v>667</v>
      </c>
      <c r="B38" s="668"/>
      <c r="C38" s="668"/>
      <c r="D38" s="668"/>
      <c r="E38" s="668"/>
    </row>
    <row r="39" spans="1:8" ht="24" customHeight="1">
      <c r="A39" s="463" t="str">
        <f>A1</f>
        <v>SPEC. NO.: CC-CS/906-NR2/RT-3926/3/G4</v>
      </c>
      <c r="B39" s="463"/>
      <c r="C39" s="463"/>
      <c r="D39" s="463"/>
      <c r="E39" s="463" t="str">
        <f>E1</f>
        <v>ATTACHMENT-11</v>
      </c>
    </row>
    <row r="40" spans="1:8" ht="19.5" customHeight="1">
      <c r="A40" s="486"/>
      <c r="B40" s="486"/>
      <c r="C40" s="486"/>
      <c r="D40" s="486"/>
      <c r="E40" s="486"/>
    </row>
    <row r="41" spans="1:8" ht="23.25" customHeight="1">
      <c r="A41" s="662" t="str">
        <f>A5</f>
        <v>(Information regarding Ex-employees of POWERGRID in our Organisation)</v>
      </c>
      <c r="B41" s="662"/>
      <c r="C41" s="662"/>
      <c r="D41" s="662"/>
      <c r="E41" s="662"/>
    </row>
    <row r="42" spans="1:8" ht="19.5" customHeight="1">
      <c r="A42" s="476"/>
    </row>
    <row r="43" spans="1:8" ht="51" customHeight="1">
      <c r="A43" s="482" t="s">
        <v>354</v>
      </c>
      <c r="B43" s="663" t="s">
        <v>423</v>
      </c>
      <c r="C43" s="663"/>
      <c r="D43" s="482" t="s">
        <v>424</v>
      </c>
      <c r="E43" s="482" t="s">
        <v>425</v>
      </c>
    </row>
    <row r="44" spans="1:8" ht="19.5" customHeight="1">
      <c r="A44" s="483">
        <v>1</v>
      </c>
      <c r="B44" s="659"/>
      <c r="C44" s="659"/>
      <c r="D44" s="493"/>
      <c r="E44" s="493"/>
    </row>
    <row r="45" spans="1:8" ht="19.5" customHeight="1">
      <c r="A45" s="483">
        <v>2</v>
      </c>
      <c r="B45" s="659"/>
      <c r="C45" s="659"/>
      <c r="D45" s="493"/>
      <c r="E45" s="493"/>
    </row>
    <row r="46" spans="1:8" ht="19.5" customHeight="1">
      <c r="A46" s="483">
        <v>3</v>
      </c>
      <c r="B46" s="659"/>
      <c r="C46" s="659"/>
      <c r="D46" s="493"/>
      <c r="E46" s="493"/>
    </row>
    <row r="47" spans="1:8" ht="19.5" customHeight="1">
      <c r="A47" s="483">
        <v>4</v>
      </c>
      <c r="B47" s="659"/>
      <c r="C47" s="659"/>
      <c r="D47" s="493"/>
      <c r="E47" s="493"/>
    </row>
    <row r="48" spans="1:8" ht="19.5" customHeight="1">
      <c r="A48" s="483">
        <v>5</v>
      </c>
      <c r="B48" s="659"/>
      <c r="C48" s="659"/>
      <c r="D48" s="493"/>
      <c r="E48" s="493"/>
    </row>
    <row r="49" spans="1:5" ht="19.5" customHeight="1">
      <c r="A49" s="483">
        <v>6</v>
      </c>
      <c r="B49" s="660"/>
      <c r="C49" s="661"/>
      <c r="D49" s="493"/>
      <c r="E49" s="493"/>
    </row>
    <row r="50" spans="1:5" ht="19.5" customHeight="1">
      <c r="A50" s="483">
        <v>7</v>
      </c>
      <c r="B50" s="660"/>
      <c r="C50" s="661"/>
      <c r="D50" s="493"/>
      <c r="E50" s="493"/>
    </row>
    <row r="51" spans="1:5" ht="22.5" customHeight="1">
      <c r="A51" s="483">
        <v>8</v>
      </c>
      <c r="B51" s="660"/>
      <c r="C51" s="661"/>
      <c r="D51" s="493"/>
      <c r="E51" s="493"/>
    </row>
    <row r="52" spans="1:5" ht="19.5" customHeight="1">
      <c r="A52" s="483">
        <v>9</v>
      </c>
      <c r="B52" s="660"/>
      <c r="C52" s="661"/>
      <c r="D52" s="493"/>
      <c r="E52" s="493"/>
    </row>
    <row r="53" spans="1:5" ht="22.5" customHeight="1">
      <c r="A53" s="483">
        <v>10</v>
      </c>
      <c r="B53" s="659"/>
      <c r="C53" s="659"/>
      <c r="D53" s="493"/>
      <c r="E53" s="493"/>
    </row>
    <row r="54" spans="1:5" ht="21.75" customHeight="1">
      <c r="A54" s="494"/>
      <c r="B54" s="494"/>
      <c r="C54" s="494"/>
      <c r="D54" s="494"/>
      <c r="E54" s="494"/>
    </row>
    <row r="55" spans="1:5" ht="17.25" customHeight="1">
      <c r="A55" s="494" t="str">
        <f>A34</f>
        <v>Date      :</v>
      </c>
      <c r="B55" s="491">
        <f>B34</f>
        <v>0</v>
      </c>
      <c r="C55" s="494"/>
      <c r="D55" s="495" t="str">
        <f>D34</f>
        <v>Printed Name :</v>
      </c>
      <c r="E55" s="495">
        <f>E34</f>
        <v>0</v>
      </c>
    </row>
    <row r="56" spans="1:5" ht="18" customHeight="1">
      <c r="A56" s="494" t="str">
        <f>A35</f>
        <v>Place      :</v>
      </c>
      <c r="B56" s="495">
        <f>B35</f>
        <v>0</v>
      </c>
      <c r="C56" s="494"/>
      <c r="D56" s="495" t="str">
        <f>D35</f>
        <v>Designation :</v>
      </c>
      <c r="E56" s="495">
        <f>E35</f>
        <v>0</v>
      </c>
    </row>
    <row r="57" spans="1:5" ht="19.5" customHeight="1">
      <c r="A57" s="494"/>
      <c r="B57" s="494"/>
      <c r="C57" s="494"/>
      <c r="D57" s="494"/>
      <c r="E57" s="494"/>
    </row>
    <row r="58" spans="1:5" ht="27.95" customHeight="1">
      <c r="A58" s="463" t="str">
        <f>A1</f>
        <v>SPEC. NO.: CC-CS/906-NR2/RT-3926/3/G4</v>
      </c>
      <c r="B58" s="463"/>
      <c r="C58" s="463"/>
      <c r="D58" s="463"/>
      <c r="E58" s="463" t="str">
        <f>E1</f>
        <v>ATTACHMENT-11</v>
      </c>
    </row>
    <row r="59" spans="1:5" ht="27.95" customHeight="1">
      <c r="A59" s="486"/>
      <c r="B59" s="486"/>
      <c r="C59" s="486"/>
      <c r="D59" s="486"/>
      <c r="E59" s="486"/>
    </row>
    <row r="60" spans="1:5" ht="37.5" customHeight="1">
      <c r="A60" s="662" t="str">
        <f>A5</f>
        <v>(Information regarding Ex-employees of POWERGRID in our Organisation)</v>
      </c>
      <c r="B60" s="662"/>
      <c r="C60" s="662"/>
      <c r="D60" s="662"/>
      <c r="E60" s="662"/>
    </row>
    <row r="61" spans="1:5">
      <c r="A61" s="476"/>
    </row>
    <row r="62" spans="1:5" ht="45">
      <c r="A62" s="482" t="s">
        <v>354</v>
      </c>
      <c r="B62" s="663" t="s">
        <v>423</v>
      </c>
      <c r="C62" s="663"/>
      <c r="D62" s="482" t="s">
        <v>424</v>
      </c>
      <c r="E62" s="482" t="s">
        <v>425</v>
      </c>
    </row>
    <row r="63" spans="1:5" ht="20.25" customHeight="1">
      <c r="A63" s="483">
        <v>1</v>
      </c>
      <c r="B63" s="659"/>
      <c r="C63" s="659"/>
      <c r="D63" s="493"/>
      <c r="E63" s="493"/>
    </row>
    <row r="64" spans="1:5" ht="20.25" customHeight="1">
      <c r="A64" s="483">
        <v>2</v>
      </c>
      <c r="B64" s="659"/>
      <c r="C64" s="659"/>
      <c r="D64" s="493"/>
      <c r="E64" s="493"/>
    </row>
    <row r="65" spans="1:5" ht="20.25" customHeight="1">
      <c r="A65" s="483">
        <v>3</v>
      </c>
      <c r="B65" s="659"/>
      <c r="C65" s="659"/>
      <c r="D65" s="493"/>
      <c r="E65" s="493"/>
    </row>
    <row r="66" spans="1:5" ht="20.25" customHeight="1">
      <c r="A66" s="483">
        <v>4</v>
      </c>
      <c r="B66" s="659"/>
      <c r="C66" s="659"/>
      <c r="D66" s="493"/>
      <c r="E66" s="493"/>
    </row>
    <row r="67" spans="1:5" ht="20.25" customHeight="1">
      <c r="A67" s="483">
        <v>5</v>
      </c>
      <c r="B67" s="659"/>
      <c r="C67" s="659"/>
      <c r="D67" s="493"/>
      <c r="E67" s="493"/>
    </row>
    <row r="68" spans="1:5" ht="20.25" customHeight="1">
      <c r="A68" s="483">
        <v>6</v>
      </c>
      <c r="B68" s="659"/>
      <c r="C68" s="659"/>
      <c r="D68" s="493"/>
      <c r="E68" s="493"/>
    </row>
    <row r="69" spans="1:5" ht="20.25" customHeight="1">
      <c r="A69" s="483">
        <v>7</v>
      </c>
      <c r="B69" s="659"/>
      <c r="C69" s="659"/>
      <c r="D69" s="493"/>
      <c r="E69" s="493"/>
    </row>
    <row r="70" spans="1:5" ht="20.25" customHeight="1">
      <c r="A70" s="483">
        <v>8</v>
      </c>
      <c r="B70" s="659"/>
      <c r="C70" s="659"/>
      <c r="D70" s="493"/>
      <c r="E70" s="493"/>
    </row>
    <row r="71" spans="1:5" ht="20.25" customHeight="1">
      <c r="A71" s="483">
        <v>9</v>
      </c>
      <c r="B71" s="659"/>
      <c r="C71" s="659"/>
      <c r="D71" s="493"/>
      <c r="E71" s="493"/>
    </row>
    <row r="72" spans="1:5" ht="20.25" customHeight="1">
      <c r="A72" s="483">
        <v>10</v>
      </c>
      <c r="B72" s="659"/>
      <c r="C72" s="659"/>
      <c r="D72" s="493"/>
      <c r="E72" s="493"/>
    </row>
    <row r="73" spans="1:5" ht="15">
      <c r="A73" s="494"/>
      <c r="B73" s="494"/>
      <c r="C73" s="494"/>
      <c r="D73" s="494"/>
      <c r="E73" s="494"/>
    </row>
    <row r="74" spans="1:5" ht="15">
      <c r="A74" s="494" t="str">
        <f>A34</f>
        <v>Date      :</v>
      </c>
      <c r="B74" s="491">
        <f>B34</f>
        <v>0</v>
      </c>
      <c r="C74" s="494"/>
      <c r="D74" s="495" t="str">
        <f>D34</f>
        <v>Printed Name :</v>
      </c>
      <c r="E74" s="495">
        <f>E55</f>
        <v>0</v>
      </c>
    </row>
    <row r="75" spans="1:5" ht="15">
      <c r="A75" s="494" t="str">
        <f>A35</f>
        <v>Place      :</v>
      </c>
      <c r="B75" s="491">
        <f>B35</f>
        <v>0</v>
      </c>
      <c r="C75" s="494"/>
      <c r="D75" s="495" t="str">
        <f>D35</f>
        <v>Designation :</v>
      </c>
      <c r="E75" s="495">
        <f>E56</f>
        <v>0</v>
      </c>
    </row>
  </sheetData>
  <sheetProtection password="D05E" sheet="1" objects="1" scenarios="1" selectLockedCells="1"/>
  <customSheetViews>
    <customSheetView guid="{0879A158-DD54-438D-853B-7AD4C354BB08}" scale="130" showPageBreaks="1" showGridLines="0" zeroValues="0" printArea="1" hiddenColumns="1" view="pageBreakPreview" topLeftCell="A34">
      <selection activeCell="B18" sqref="B18:C18"/>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1B809EF8-CAC3-4DFB-B8F9-276F579FD60D}" showGridLines="0" zeroValues="0" hiddenColumns="1" topLeftCell="A4">
      <selection activeCell="B18" sqref="B18:C18"/>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694FCF37-9FD0-4AE0-9718-E553F1189569}" showPageBreaks="1" showGridLines="0" zeroValues="0" printArea="1" hiddenColumns="1" view="pageLayout" topLeftCell="A18">
      <selection activeCell="B18" sqref="B18:C18"/>
      <rowBreaks count="3" manualBreakCount="3">
        <brk id="28" max="16383" man="1"/>
        <brk id="38" max="4" man="1"/>
        <brk id="77" max="16383" man="1"/>
      </rowBreaks>
      <pageMargins left="0.75" right="0.48" top="0.54" bottom="0.49" header="0.34" footer="0.25"/>
      <pageSetup scale="86" orientation="portrait" r:id="rId3"/>
      <headerFooter alignWithMargins="0">
        <oddFooter>&amp;R&amp;"Book Antiqua,Bold"&amp;8 Page &amp;P of &amp;N</oddFooter>
      </headerFooter>
    </customSheetView>
    <customSheetView guid="{6E62ED79-41DC-4460-9E23-46ED417B1C82}" scale="85" showPageBreaks="1" showGridLines="0" zeroValues="0" printArea="1" hiddenColumns="1" view="pageBreakPreview" topLeftCell="A13">
      <selection activeCell="B18" sqref="B18:C18"/>
      <rowBreaks count="2" manualBreakCount="2">
        <brk id="28" max="4" man="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D7A8172F-D1E5-494A-89F4-AD40D8BEF5C4}" scale="85" showPageBreaks="1" showGridLines="0" zeroValues="0" printArea="1" hiddenColumns="1" view="pageBreakPreview" topLeftCell="A13">
      <selection activeCell="B18" sqref="B18:C18"/>
      <rowBreaks count="2" manualBreakCount="2">
        <brk id="28" max="4" man="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8887C1C9-B397-4D3F-8F05-128368CE5718}" showGridLines="0" zeroValues="0" printArea="1" hiddenColumns="1" topLeftCell="A4">
      <selection activeCell="B18" sqref="B18:C18"/>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 guid="{FC91962D-7A67-47B1-B142-1A40A513EDA5}" scale="130" showPageBreaks="1" showGridLines="0" zeroValues="0" printArea="1" hiddenColumns="1" view="pageBreakPreview" topLeftCell="A18">
      <selection activeCell="B18" sqref="B18:C18"/>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s>
  <mergeCells count="50">
    <mergeCell ref="B11:C11"/>
    <mergeCell ref="A3:E3"/>
    <mergeCell ref="A5:E5"/>
    <mergeCell ref="A8:C8"/>
    <mergeCell ref="B9:C9"/>
    <mergeCell ref="B10:C10"/>
    <mergeCell ref="B25:C25"/>
    <mergeCell ref="B12:C12"/>
    <mergeCell ref="A15:E15"/>
    <mergeCell ref="A16:E16"/>
    <mergeCell ref="B17:C17"/>
    <mergeCell ref="B18:C18"/>
    <mergeCell ref="B19:C19"/>
    <mergeCell ref="B20:C20"/>
    <mergeCell ref="B21:C21"/>
    <mergeCell ref="B22:C22"/>
    <mergeCell ref="B23:C23"/>
    <mergeCell ref="B24:C24"/>
    <mergeCell ref="B45:C45"/>
    <mergeCell ref="B26:C26"/>
    <mergeCell ref="B27:C27"/>
    <mergeCell ref="A29:E29"/>
    <mergeCell ref="A30:E30"/>
    <mergeCell ref="A31:E31"/>
    <mergeCell ref="A36:E36"/>
    <mergeCell ref="A37:E37"/>
    <mergeCell ref="A38:E38"/>
    <mergeCell ref="A41:E41"/>
    <mergeCell ref="B43:C43"/>
    <mergeCell ref="B44:C44"/>
    <mergeCell ref="B64:C64"/>
    <mergeCell ref="B46:C46"/>
    <mergeCell ref="B47:C47"/>
    <mergeCell ref="B48:C48"/>
    <mergeCell ref="B49:C49"/>
    <mergeCell ref="B50:C50"/>
    <mergeCell ref="B51:C51"/>
    <mergeCell ref="B52:C52"/>
    <mergeCell ref="B53:C53"/>
    <mergeCell ref="A60:E60"/>
    <mergeCell ref="B62:C62"/>
    <mergeCell ref="B63:C63"/>
    <mergeCell ref="B71:C71"/>
    <mergeCell ref="B72:C72"/>
    <mergeCell ref="B65:C65"/>
    <mergeCell ref="B66:C66"/>
    <mergeCell ref="B67:C67"/>
    <mergeCell ref="B68:C68"/>
    <mergeCell ref="B69:C69"/>
    <mergeCell ref="B70:C70"/>
  </mergeCells>
  <conditionalFormatting sqref="A73:E76 B63:E72 B44:E53 A54:E59 A61:E61">
    <cfRule type="expression" dxfId="22" priority="4" stopIfTrue="1">
      <formula>$F$33=FALSE</formula>
    </cfRule>
  </conditionalFormatting>
  <conditionalFormatting sqref="A40:E42">
    <cfRule type="expression" dxfId="21" priority="5" stopIfTrue="1">
      <formula>$F$33=FALSE</formula>
    </cfRule>
  </conditionalFormatting>
  <conditionalFormatting sqref="A39:E39 A43:A53 B43:E43 A62:A72 B62:E62">
    <cfRule type="expression" dxfId="20" priority="6" stopIfTrue="1">
      <formula>$F$33=FALSE</formula>
    </cfRule>
  </conditionalFormatting>
  <conditionalFormatting sqref="A60:E60">
    <cfRule type="expression" dxfId="19" priority="7" stopIfTrue="1">
      <formula>$F$33=FALSE</formula>
    </cfRule>
  </conditionalFormatting>
  <conditionalFormatting sqref="A32:E32">
    <cfRule type="expression" dxfId="18" priority="3" stopIfTrue="1">
      <formula>$F$33=FALSE</formula>
    </cfRule>
  </conditionalFormatting>
  <conditionalFormatting sqref="A28:D28">
    <cfRule type="expression" dxfId="17" priority="2" stopIfTrue="1">
      <formula>$F$33=FALSE</formula>
    </cfRule>
  </conditionalFormatting>
  <conditionalFormatting sqref="E28">
    <cfRule type="expression" dxfId="16" priority="1" stopIfTrue="1">
      <formula>$F$33=FALSE</formula>
    </cfRule>
  </conditionalFormatting>
  <pageMargins left="0.75" right="0.48" top="0.54" bottom="0.49" header="0.34" footer="0.25"/>
  <pageSetup scale="86" orientation="portrait" r:id="rId8"/>
  <headerFooter alignWithMargins="0">
    <oddFooter>&amp;R&amp;"Book Antiqua,Bold"&amp;8 Page &amp;P of &amp;N</oddFooter>
  </headerFooter>
  <rowBreaks count="1" manualBreakCount="1">
    <brk id="38" max="4" man="1"/>
  </rowBreaks>
  <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pageSetUpPr fitToPage="1"/>
  </sheetPr>
  <dimension ref="B1:P67"/>
  <sheetViews>
    <sheetView showGridLines="0" showZeros="0" view="pageBreakPreview" topLeftCell="A24" zoomScale="115" zoomScaleNormal="100" zoomScaleSheetLayoutView="115" workbookViewId="0">
      <selection activeCell="C24" sqref="C24"/>
    </sheetView>
  </sheetViews>
  <sheetFormatPr defaultRowHeight="16.5"/>
  <cols>
    <col min="1" max="1" width="2.140625" style="66" customWidth="1"/>
    <col min="2" max="2" width="16.140625" style="74" customWidth="1"/>
    <col min="3" max="3" width="25.42578125" style="74" customWidth="1"/>
    <col min="4" max="4" width="26.42578125" style="74" customWidth="1"/>
    <col min="5" max="5" width="33.140625" style="74" customWidth="1"/>
    <col min="6" max="6" width="23.85546875" style="74" customWidth="1"/>
    <col min="7" max="7" width="14.7109375" style="500" hidden="1" customWidth="1"/>
    <col min="8" max="14" width="9.140625" style="501" customWidth="1"/>
    <col min="15" max="16" width="9.140625" style="501"/>
    <col min="17" max="16384" width="9.140625" style="66"/>
  </cols>
  <sheetData>
    <row r="1" spans="2:8" ht="20.25" customHeight="1">
      <c r="B1" s="64" t="str">
        <f>Cover!A3</f>
        <v>SPEC. NO.: CC-CS/906-NR2/RT-3926/3/G4</v>
      </c>
      <c r="C1" s="265"/>
      <c r="D1" s="265"/>
      <c r="E1" s="265"/>
      <c r="F1" s="63" t="s">
        <v>97</v>
      </c>
    </row>
    <row r="3" spans="2:8" ht="84.75" customHeight="1">
      <c r="B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C3" s="577"/>
      <c r="D3" s="577"/>
      <c r="E3" s="577"/>
      <c r="F3" s="577"/>
      <c r="G3" s="502"/>
    </row>
    <row r="4" spans="2:8" ht="20.100000000000001" hidden="1" customHeight="1">
      <c r="B4" s="122"/>
      <c r="G4" s="503"/>
      <c r="H4" s="504"/>
    </row>
    <row r="5" spans="2:8" ht="20.100000000000001" customHeight="1">
      <c r="B5" s="578" t="s">
        <v>383</v>
      </c>
      <c r="C5" s="578"/>
      <c r="D5" s="578"/>
      <c r="E5" s="578"/>
      <c r="F5" s="578"/>
      <c r="G5" s="503"/>
      <c r="H5" s="505"/>
    </row>
    <row r="6" spans="2:8" ht="20.100000000000001" hidden="1" customHeight="1">
      <c r="B6" s="219"/>
      <c r="G6" s="503"/>
      <c r="H6" s="505"/>
    </row>
    <row r="7" spans="2:8" ht="15" customHeight="1">
      <c r="B7" s="67">
        <f>'Attach 3(JV)'!A7:D7</f>
        <v>0</v>
      </c>
      <c r="E7" s="308" t="str">
        <f>'Attach 3(JV)'!E7</f>
        <v>To:</v>
      </c>
      <c r="G7" s="503"/>
      <c r="H7" s="505"/>
    </row>
    <row r="8" spans="2:8" ht="36" customHeight="1">
      <c r="B8" s="593">
        <f>'Attach 3(JV)'!A8:D8</f>
        <v>0</v>
      </c>
      <c r="C8" s="593"/>
      <c r="D8" s="593"/>
      <c r="E8" s="309" t="str">
        <f>'Attach 3(JV)'!E8</f>
        <v>Contract Services</v>
      </c>
      <c r="G8" s="503"/>
      <c r="H8" s="505"/>
    </row>
    <row r="9" spans="2:8">
      <c r="B9" s="223" t="s">
        <v>356</v>
      </c>
      <c r="C9" s="599">
        <f>'Name of Bidder'!D11</f>
        <v>0</v>
      </c>
      <c r="D9" s="599"/>
      <c r="E9" s="309" t="str">
        <f>'Attach 3(JV)'!E9</f>
        <v>Power Grid Corporation of India Ltd.,</v>
      </c>
      <c r="G9" s="503"/>
      <c r="H9" s="505"/>
    </row>
    <row r="10" spans="2:8">
      <c r="B10" s="223" t="s">
        <v>358</v>
      </c>
      <c r="C10" s="600">
        <f>'Name of Bidder'!D12</f>
        <v>0</v>
      </c>
      <c r="D10" s="600"/>
      <c r="E10" s="309" t="str">
        <f>'Attach 3(JV)'!E10</f>
        <v>"Saudamini", Plot No. 2, Sector 29</v>
      </c>
      <c r="G10" s="503"/>
      <c r="H10" s="505"/>
    </row>
    <row r="11" spans="2:8">
      <c r="C11" s="600">
        <f>'Name of Bidder'!D13</f>
        <v>0</v>
      </c>
      <c r="D11" s="600"/>
      <c r="E11" s="309" t="str">
        <f>'Attach 3(JV)'!E11</f>
        <v>Gurgaon (Haryana) - 122001</v>
      </c>
    </row>
    <row r="12" spans="2:8" ht="15.75" customHeight="1">
      <c r="B12" s="219"/>
      <c r="C12" s="600">
        <f>'Name of Bidder'!D14</f>
        <v>0</v>
      </c>
      <c r="D12" s="600"/>
      <c r="E12" s="310"/>
    </row>
    <row r="13" spans="2:8" ht="9.75" hidden="1" customHeight="1">
      <c r="B13" s="219"/>
      <c r="C13" s="241"/>
      <c r="D13" s="241"/>
    </row>
    <row r="14" spans="2:8" ht="20.100000000000001" customHeight="1">
      <c r="B14" s="74" t="s">
        <v>559</v>
      </c>
    </row>
    <row r="15" spans="2:8" ht="45.75" customHeight="1">
      <c r="B15" s="685" t="str">
        <f>"We hereby furnish the relevant details pertaining to the price adjustment provisions for equipment as specified in your specifications and documents for the Reactor Pkg RT-07. The necessary documentary evidence is enclosed:"</f>
        <v>We hereby furnish the relevant details pertaining to the price adjustment provisions for equipment as specified in your specifications and documents for the Reactor Pkg RT-07. The necessary documentary evidence is enclosed:</v>
      </c>
      <c r="C15" s="685"/>
      <c r="D15" s="685"/>
      <c r="E15" s="685"/>
      <c r="F15" s="685"/>
    </row>
    <row r="16" spans="2:8" ht="51" customHeight="1">
      <c r="B16" s="96" t="s">
        <v>354</v>
      </c>
      <c r="C16" s="96" t="s">
        <v>562</v>
      </c>
      <c r="D16" s="96" t="s">
        <v>563</v>
      </c>
      <c r="E16" s="96" t="s">
        <v>566</v>
      </c>
      <c r="F16" s="96" t="s">
        <v>567</v>
      </c>
    </row>
    <row r="17" spans="2:7" ht="13.5" customHeight="1">
      <c r="B17" s="311">
        <v>1</v>
      </c>
      <c r="C17" s="311">
        <v>2</v>
      </c>
      <c r="D17" s="311">
        <v>3</v>
      </c>
      <c r="E17" s="311">
        <v>4</v>
      </c>
      <c r="F17" s="311">
        <v>5</v>
      </c>
    </row>
    <row r="18" spans="2:7" ht="9" customHeight="1">
      <c r="B18" s="284"/>
      <c r="C18" s="284"/>
      <c r="D18" s="284"/>
      <c r="E18" s="284"/>
      <c r="F18" s="284"/>
    </row>
    <row r="19" spans="2:7" ht="20.100000000000001" customHeight="1">
      <c r="B19" s="693" t="s">
        <v>568</v>
      </c>
      <c r="C19" s="693"/>
      <c r="D19" s="693"/>
      <c r="E19" s="284"/>
      <c r="F19" s="284"/>
    </row>
    <row r="20" spans="2:7" ht="20.100000000000001" customHeight="1">
      <c r="B20" s="683" t="s">
        <v>703</v>
      </c>
      <c r="C20" s="683"/>
      <c r="D20" s="683"/>
      <c r="E20" s="683"/>
      <c r="F20" s="683"/>
    </row>
    <row r="21" spans="2:7" ht="20.100000000000001" customHeight="1">
      <c r="B21" s="683" t="s">
        <v>569</v>
      </c>
      <c r="C21" s="683"/>
      <c r="D21" s="683"/>
      <c r="E21" s="683"/>
      <c r="F21" s="683"/>
    </row>
    <row r="22" spans="2:7" ht="5.25" customHeight="1">
      <c r="B22" s="284"/>
      <c r="C22" s="284"/>
      <c r="D22" s="284"/>
      <c r="E22" s="284"/>
      <c r="F22" s="284"/>
    </row>
    <row r="23" spans="2:7" ht="20.100000000000001" customHeight="1">
      <c r="B23" s="313" t="s">
        <v>727</v>
      </c>
      <c r="C23" s="284"/>
      <c r="D23" s="284"/>
      <c r="E23" s="284"/>
      <c r="F23" s="284"/>
    </row>
    <row r="24" spans="2:7" ht="20.100000000000001" customHeight="1">
      <c r="B24" s="314" t="s">
        <v>388</v>
      </c>
      <c r="C24" s="496"/>
      <c r="D24" s="496"/>
      <c r="E24" s="496"/>
      <c r="F24" s="496"/>
      <c r="G24" s="506">
        <f>D24+D25+D26+D27</f>
        <v>0</v>
      </c>
    </row>
    <row r="25" spans="2:7" ht="20.100000000000001" customHeight="1">
      <c r="B25" s="314" t="s">
        <v>389</v>
      </c>
      <c r="C25" s="496"/>
      <c r="D25" s="496"/>
      <c r="E25" s="496"/>
      <c r="F25" s="496"/>
      <c r="G25" s="507">
        <f>IF((AND(G24&gt;0.64, G24&lt;0.74)), 1, 0)</f>
        <v>0</v>
      </c>
    </row>
    <row r="26" spans="2:7" ht="20.100000000000001" customHeight="1">
      <c r="B26" s="314" t="s">
        <v>390</v>
      </c>
      <c r="C26" s="496"/>
      <c r="D26" s="496"/>
      <c r="E26" s="496"/>
      <c r="F26" s="496"/>
    </row>
    <row r="27" spans="2:7" ht="20.100000000000001" customHeight="1">
      <c r="B27" s="314" t="s">
        <v>391</v>
      </c>
      <c r="C27" s="497"/>
      <c r="D27" s="496"/>
      <c r="E27" s="496"/>
      <c r="F27" s="496"/>
    </row>
    <row r="28" spans="2:7" ht="14.25" customHeight="1">
      <c r="B28" s="315"/>
      <c r="C28" s="684" t="str">
        <f>IF(G25=1, "", "The sum of a, b, c, d must must be between 0.65 and 0.73")</f>
        <v>The sum of a, b, c, d must must be between 0.65 and 0.73</v>
      </c>
      <c r="D28" s="684"/>
      <c r="E28" s="684"/>
      <c r="F28" s="284"/>
    </row>
    <row r="29" spans="2:7" ht="20.100000000000001" customHeight="1">
      <c r="B29" s="284" t="s">
        <v>570</v>
      </c>
      <c r="C29" s="284"/>
      <c r="D29" s="284"/>
      <c r="E29" s="284"/>
      <c r="F29" s="284"/>
    </row>
    <row r="30" spans="2:7" ht="20.100000000000001" customHeight="1">
      <c r="B30" s="284" t="s">
        <v>571</v>
      </c>
      <c r="C30" s="284"/>
      <c r="D30" s="284"/>
      <c r="E30" s="284"/>
      <c r="F30" s="284"/>
    </row>
    <row r="31" spans="2:7" ht="49.5" customHeight="1">
      <c r="B31" s="318" t="s">
        <v>717</v>
      </c>
      <c r="C31" s="498"/>
      <c r="D31" s="683" t="s">
        <v>583</v>
      </c>
      <c r="E31" s="683"/>
      <c r="F31" s="683"/>
    </row>
    <row r="32" spans="2:7" ht="13.5" customHeight="1">
      <c r="B32" s="284"/>
      <c r="C32" s="316"/>
      <c r="D32" s="312"/>
      <c r="E32" s="312"/>
      <c r="F32" s="312"/>
    </row>
    <row r="33" spans="2:14" ht="39" customHeight="1">
      <c r="B33" s="694" t="s">
        <v>718</v>
      </c>
      <c r="C33" s="694"/>
      <c r="D33" s="694"/>
      <c r="E33" s="499"/>
      <c r="F33" s="284"/>
    </row>
    <row r="34" spans="2:14" ht="17.25" customHeight="1">
      <c r="B34" s="543"/>
      <c r="C34" s="543"/>
      <c r="D34" s="543"/>
      <c r="E34" s="543"/>
      <c r="F34" s="284"/>
    </row>
    <row r="35" spans="2:14" ht="85.5" customHeight="1">
      <c r="B35" s="542" t="s">
        <v>584</v>
      </c>
      <c r="C35" s="689" t="s">
        <v>720</v>
      </c>
      <c r="D35" s="689"/>
      <c r="E35" s="284"/>
      <c r="F35" s="284"/>
    </row>
    <row r="36" spans="2:14" ht="20.100000000000001" customHeight="1">
      <c r="B36" s="284" t="s">
        <v>572</v>
      </c>
      <c r="C36" s="284"/>
      <c r="D36" s="284"/>
      <c r="E36" s="284"/>
      <c r="F36" s="284"/>
    </row>
    <row r="37" spans="2:14" ht="6" customHeight="1">
      <c r="B37" s="680"/>
      <c r="C37" s="680"/>
      <c r="D37" s="680"/>
      <c r="E37" s="680"/>
      <c r="F37" s="680"/>
    </row>
    <row r="38" spans="2:14" ht="0.75" customHeight="1">
      <c r="B38" s="79"/>
      <c r="C38" s="79"/>
      <c r="D38" s="79"/>
      <c r="E38" s="79"/>
      <c r="F38" s="79"/>
    </row>
    <row r="39" spans="2:14" ht="20.100000000000001" customHeight="1">
      <c r="B39" s="313" t="s">
        <v>722</v>
      </c>
      <c r="C39" s="284"/>
      <c r="D39" s="284"/>
      <c r="E39" s="284"/>
      <c r="F39" s="284"/>
    </row>
    <row r="40" spans="2:14" ht="45" customHeight="1">
      <c r="B40" s="96" t="s">
        <v>354</v>
      </c>
      <c r="C40" s="96" t="s">
        <v>562</v>
      </c>
      <c r="D40" s="96" t="s">
        <v>563</v>
      </c>
      <c r="E40" s="96" t="s">
        <v>566</v>
      </c>
      <c r="F40" s="96" t="s">
        <v>567</v>
      </c>
      <c r="J40" s="508"/>
      <c r="K40" s="695"/>
      <c r="L40" s="696"/>
      <c r="M40" s="696"/>
      <c r="N40" s="697"/>
    </row>
    <row r="41" spans="2:14" ht="13.5" customHeight="1">
      <c r="B41" s="311">
        <v>1</v>
      </c>
      <c r="C41" s="311">
        <v>2</v>
      </c>
      <c r="D41" s="311">
        <v>3</v>
      </c>
      <c r="E41" s="311">
        <v>4</v>
      </c>
      <c r="F41" s="311">
        <v>5</v>
      </c>
      <c r="J41" s="509"/>
      <c r="K41" s="509"/>
      <c r="L41" s="508"/>
      <c r="M41" s="510"/>
      <c r="N41" s="510"/>
    </row>
    <row r="42" spans="2:14" ht="20.100000000000001" customHeight="1">
      <c r="B42" s="254">
        <v>1</v>
      </c>
      <c r="C42" s="516"/>
      <c r="D42" s="314">
        <v>0.85</v>
      </c>
      <c r="E42" s="516"/>
      <c r="F42" s="516"/>
      <c r="J42" s="508"/>
      <c r="K42" s="508"/>
      <c r="L42" s="511"/>
      <c r="M42" s="510"/>
      <c r="N42" s="512"/>
    </row>
    <row r="43" spans="2:14" ht="9" customHeight="1">
      <c r="B43" s="683"/>
      <c r="C43" s="683"/>
      <c r="D43" s="683"/>
      <c r="E43" s="683"/>
      <c r="F43" s="683"/>
      <c r="J43" s="508"/>
      <c r="K43" s="508"/>
      <c r="L43" s="511"/>
      <c r="M43" s="510"/>
      <c r="N43" s="512"/>
    </row>
    <row r="44" spans="2:14" ht="20.100000000000001" customHeight="1">
      <c r="B44" s="284"/>
      <c r="C44" s="284"/>
      <c r="D44" s="284"/>
      <c r="E44" s="284"/>
      <c r="F44" s="284"/>
      <c r="J44" s="508"/>
      <c r="K44" s="508"/>
      <c r="L44" s="511"/>
      <c r="M44" s="510"/>
      <c r="N44" s="512"/>
    </row>
    <row r="45" spans="2:14" ht="20.100000000000001" customHeight="1">
      <c r="B45" s="548" t="s">
        <v>721</v>
      </c>
      <c r="C45" s="546"/>
      <c r="D45" s="547"/>
      <c r="E45" s="547"/>
      <c r="F45" s="526"/>
      <c r="J45" s="508"/>
      <c r="K45" s="508"/>
      <c r="L45" s="511"/>
      <c r="M45" s="513"/>
      <c r="N45" s="512"/>
    </row>
    <row r="46" spans="2:14" ht="30" customHeight="1">
      <c r="B46" s="96" t="s">
        <v>630</v>
      </c>
      <c r="C46" s="681" t="s">
        <v>614</v>
      </c>
      <c r="D46" s="681"/>
      <c r="E46" s="681"/>
      <c r="F46" s="681"/>
      <c r="J46" s="690"/>
      <c r="K46" s="691"/>
      <c r="L46" s="691"/>
      <c r="M46" s="691"/>
      <c r="N46" s="692"/>
    </row>
    <row r="47" spans="2:14" ht="33.75" customHeight="1">
      <c r="B47" s="100" t="s">
        <v>564</v>
      </c>
      <c r="C47" s="444" t="s">
        <v>99</v>
      </c>
      <c r="D47" s="516"/>
      <c r="E47" s="516"/>
      <c r="F47" s="516"/>
    </row>
    <row r="48" spans="2:14" ht="39.75" customHeight="1">
      <c r="B48" s="100" t="s">
        <v>565</v>
      </c>
      <c r="C48" s="444" t="s">
        <v>719</v>
      </c>
      <c r="D48" s="686" t="s">
        <v>715</v>
      </c>
      <c r="E48" s="687"/>
      <c r="F48" s="688"/>
    </row>
    <row r="49" spans="2:16" ht="20.100000000000001" customHeight="1">
      <c r="B49" s="682"/>
      <c r="D49" s="317" t="s">
        <v>100</v>
      </c>
      <c r="E49" s="317"/>
      <c r="F49" s="317"/>
    </row>
    <row r="50" spans="2:16" ht="20.100000000000001" customHeight="1">
      <c r="B50" s="682"/>
      <c r="C50" s="593" t="s">
        <v>573</v>
      </c>
      <c r="D50" s="593"/>
      <c r="E50" s="593"/>
      <c r="F50" s="593"/>
    </row>
    <row r="51" spans="2:16" ht="20.100000000000001" customHeight="1">
      <c r="B51" s="317"/>
      <c r="C51" s="593"/>
      <c r="D51" s="593"/>
      <c r="E51" s="593"/>
      <c r="F51" s="593"/>
    </row>
    <row r="52" spans="2:16" s="207" customFormat="1" ht="30" hidden="1" customHeight="1">
      <c r="B52" s="96" t="s">
        <v>402</v>
      </c>
      <c r="C52" s="97" t="s">
        <v>616</v>
      </c>
      <c r="D52" s="98"/>
      <c r="E52" s="98"/>
      <c r="F52" s="99"/>
      <c r="G52" s="514"/>
      <c r="H52" s="515"/>
      <c r="I52" s="515"/>
      <c r="J52" s="515"/>
      <c r="K52" s="515"/>
      <c r="L52" s="515"/>
      <c r="M52" s="515"/>
      <c r="N52" s="515"/>
      <c r="O52" s="515"/>
      <c r="P52" s="515"/>
    </row>
    <row r="53" spans="2:16" s="207" customFormat="1" ht="160.5" hidden="1" customHeight="1">
      <c r="B53" s="100" t="s">
        <v>604</v>
      </c>
      <c r="C53" s="95" t="s">
        <v>617</v>
      </c>
      <c r="D53" s="112">
        <v>0.1</v>
      </c>
      <c r="E53" s="95" t="s">
        <v>618</v>
      </c>
      <c r="F53" s="101"/>
      <c r="G53" s="514"/>
      <c r="H53" s="515"/>
      <c r="I53" s="515"/>
      <c r="J53" s="515"/>
      <c r="K53" s="515"/>
      <c r="L53" s="515"/>
      <c r="M53" s="515"/>
      <c r="N53" s="515"/>
      <c r="O53" s="515"/>
      <c r="P53" s="515"/>
    </row>
    <row r="54" spans="2:16" s="207" customFormat="1" ht="113.25" hidden="1" customHeight="1">
      <c r="B54" s="100" t="s">
        <v>619</v>
      </c>
      <c r="C54" s="102" t="s">
        <v>620</v>
      </c>
      <c r="D54" s="112">
        <v>0.05</v>
      </c>
      <c r="E54" s="103" t="s">
        <v>621</v>
      </c>
      <c r="F54" s="104"/>
      <c r="G54" s="514"/>
      <c r="H54" s="515"/>
      <c r="I54" s="515"/>
      <c r="J54" s="515"/>
      <c r="K54" s="515"/>
      <c r="L54" s="515"/>
      <c r="M54" s="515"/>
      <c r="N54" s="515"/>
      <c r="O54" s="515"/>
      <c r="P54" s="515"/>
    </row>
    <row r="55" spans="2:16" s="207" customFormat="1" ht="129.75" hidden="1" customHeight="1">
      <c r="B55" s="105" t="s">
        <v>605</v>
      </c>
      <c r="C55" s="102" t="s">
        <v>622</v>
      </c>
      <c r="D55" s="112">
        <f>0.8-D54-D53</f>
        <v>0.65</v>
      </c>
      <c r="E55" s="103" t="s">
        <v>623</v>
      </c>
      <c r="F55" s="104"/>
      <c r="G55" s="514"/>
      <c r="H55" s="515"/>
      <c r="I55" s="515"/>
      <c r="J55" s="515"/>
      <c r="K55" s="515"/>
      <c r="L55" s="515"/>
      <c r="M55" s="515"/>
      <c r="N55" s="515"/>
      <c r="O55" s="515"/>
      <c r="P55" s="515"/>
    </row>
    <row r="56" spans="2:16" s="207" customFormat="1" ht="30.75" hidden="1" customHeight="1">
      <c r="B56" s="106"/>
      <c r="C56" s="107"/>
      <c r="D56" s="108" t="str">
        <f>IF(OR(D55&lt;0.63, D55&gt;0.67),"Invalid Entry !", "")</f>
        <v/>
      </c>
      <c r="E56" s="109"/>
      <c r="F56" s="110"/>
      <c r="G56" s="514"/>
      <c r="H56" s="515"/>
      <c r="I56" s="515"/>
      <c r="J56" s="515"/>
      <c r="K56" s="515"/>
      <c r="L56" s="515"/>
      <c r="M56" s="515"/>
      <c r="N56" s="515"/>
      <c r="O56" s="515"/>
      <c r="P56" s="515"/>
    </row>
    <row r="57" spans="2:16" s="207" customFormat="1" ht="15" hidden="1">
      <c r="B57" s="96" t="s">
        <v>289</v>
      </c>
      <c r="C57" s="97" t="s">
        <v>624</v>
      </c>
      <c r="D57" s="98"/>
      <c r="E57" s="98"/>
      <c r="F57" s="517"/>
      <c r="G57" s="514"/>
      <c r="H57" s="515"/>
      <c r="I57" s="515"/>
      <c r="J57" s="515"/>
      <c r="K57" s="515"/>
      <c r="L57" s="515"/>
      <c r="M57" s="515"/>
      <c r="N57" s="515"/>
      <c r="O57" s="515"/>
      <c r="P57" s="515"/>
    </row>
    <row r="58" spans="2:16" s="207" customFormat="1" ht="171" hidden="1" customHeight="1">
      <c r="B58" s="100" t="s">
        <v>604</v>
      </c>
      <c r="C58" s="95" t="s">
        <v>617</v>
      </c>
      <c r="D58" s="112">
        <v>0.2</v>
      </c>
      <c r="E58" s="111" t="s">
        <v>625</v>
      </c>
      <c r="F58" s="101"/>
      <c r="G58" s="514"/>
      <c r="H58" s="515"/>
      <c r="I58" s="515"/>
      <c r="J58" s="515"/>
      <c r="K58" s="515"/>
      <c r="L58" s="515"/>
      <c r="M58" s="515"/>
      <c r="N58" s="515"/>
      <c r="O58" s="515"/>
      <c r="P58" s="515"/>
    </row>
    <row r="59" spans="2:16" s="207" customFormat="1" ht="93" hidden="1" customHeight="1">
      <c r="B59" s="105" t="s">
        <v>619</v>
      </c>
      <c r="C59" s="102" t="s">
        <v>620</v>
      </c>
      <c r="D59" s="112">
        <v>0.1</v>
      </c>
      <c r="E59" s="103" t="s">
        <v>621</v>
      </c>
      <c r="F59" s="104"/>
      <c r="G59" s="514"/>
      <c r="H59" s="515"/>
      <c r="I59" s="515"/>
      <c r="J59" s="515"/>
      <c r="K59" s="515"/>
      <c r="L59" s="515"/>
      <c r="M59" s="515"/>
      <c r="N59" s="515"/>
      <c r="O59" s="515"/>
      <c r="P59" s="515"/>
    </row>
    <row r="60" spans="2:16" s="207" customFormat="1" ht="132.75" hidden="1" customHeight="1">
      <c r="B60" s="100" t="s">
        <v>605</v>
      </c>
      <c r="C60" s="95" t="s">
        <v>626</v>
      </c>
      <c r="D60" s="112">
        <v>0.3</v>
      </c>
      <c r="E60" s="95" t="s">
        <v>627</v>
      </c>
      <c r="F60" s="101"/>
      <c r="G60" s="514"/>
      <c r="H60" s="515"/>
      <c r="I60" s="515"/>
      <c r="J60" s="515"/>
      <c r="K60" s="515"/>
      <c r="L60" s="515"/>
      <c r="M60" s="515"/>
      <c r="N60" s="515"/>
      <c r="O60" s="515"/>
      <c r="P60" s="515"/>
    </row>
    <row r="61" spans="2:16" s="207" customFormat="1" ht="129" hidden="1" customHeight="1">
      <c r="B61" s="100" t="s">
        <v>533</v>
      </c>
      <c r="C61" s="95" t="s">
        <v>628</v>
      </c>
      <c r="D61" s="112">
        <v>0.2</v>
      </c>
      <c r="E61" s="95" t="s">
        <v>629</v>
      </c>
      <c r="F61" s="101"/>
      <c r="G61" s="514"/>
      <c r="H61" s="515"/>
      <c r="I61" s="515"/>
      <c r="J61" s="515"/>
      <c r="K61" s="515"/>
      <c r="L61" s="515"/>
      <c r="M61" s="515"/>
      <c r="N61" s="515"/>
      <c r="O61" s="515"/>
      <c r="P61" s="515"/>
    </row>
    <row r="62" spans="2:16" ht="20.100000000000001" customHeight="1">
      <c r="B62" s="317"/>
      <c r="C62" s="240"/>
      <c r="D62" s="240"/>
      <c r="E62" s="240"/>
      <c r="F62" s="240"/>
    </row>
    <row r="65" spans="2:6">
      <c r="B65" s="84" t="s">
        <v>409</v>
      </c>
      <c r="C65" s="118">
        <f>'Name of Bidder'!D36</f>
        <v>0</v>
      </c>
      <c r="E65" s="82" t="s">
        <v>407</v>
      </c>
      <c r="F65" s="84">
        <f>'Name of Bidder'!D33</f>
        <v>0</v>
      </c>
    </row>
    <row r="66" spans="2:6">
      <c r="B66" s="84" t="s">
        <v>410</v>
      </c>
      <c r="C66" s="84">
        <f>'Name of Bidder'!D37</f>
        <v>0</v>
      </c>
      <c r="E66" s="82" t="s">
        <v>302</v>
      </c>
      <c r="F66" s="67">
        <f>'Name of Bidder'!D34</f>
        <v>0</v>
      </c>
    </row>
    <row r="67" spans="2:6">
      <c r="B67" s="67"/>
      <c r="C67" s="67"/>
      <c r="D67" s="84"/>
      <c r="E67" s="85"/>
      <c r="F67" s="67"/>
    </row>
  </sheetData>
  <sheetProtection password="D05E" sheet="1" objects="1" scenarios="1" selectLockedCells="1"/>
  <customSheetViews>
    <customSheetView guid="{0879A158-DD54-438D-853B-7AD4C354BB08}" scale="115" showPageBreaks="1" showGridLines="0" zeroValues="0" fitToPage="1" printArea="1" hiddenRows="1" hiddenColumns="1" view="pageBreakPreview" topLeftCell="A24">
      <selection activeCell="C24" sqref="C24"/>
      <rowBreaks count="2" manualBreakCount="2">
        <brk id="38" min="1" max="5" man="1"/>
        <brk id="56" min="1" max="5" man="1"/>
      </rowBreaks>
      <pageMargins left="0.45" right="0.25" top="0.47" bottom="0.23" header="0.28000000000000003" footer="0.23"/>
      <pageSetup scale="89" fitToHeight="0" orientation="portrait" r:id="rId1"/>
      <headerFooter alignWithMargins="0">
        <oddFooter>&amp;R&amp;"Book Antiqua,Bold"&amp;8 Page &amp;P of &amp;N</oddFooter>
      </headerFooter>
    </customSheetView>
    <customSheetView guid="{1B809EF8-CAC3-4DFB-B8F9-276F579FD60D}" scale="85" showPageBreaks="1" showGridLines="0" zeroValues="0" fitToPage="1" printArea="1" hiddenRows="1" hiddenColumns="1" view="pageBreakPreview">
      <selection activeCell="C24" sqref="C24"/>
      <rowBreaks count="2" manualBreakCount="2">
        <brk id="37" min="1" max="5" man="1"/>
        <brk id="55" min="1" max="5" man="1"/>
      </rowBreaks>
      <pageMargins left="0.45" right="0.25" top="0.47" bottom="0.23" header="0.28000000000000003" footer="0.23"/>
      <pageSetup scale="81" fitToHeight="0" orientation="portrait" horizontalDpi="4294967295" verticalDpi="4294967295" r:id="rId2"/>
      <headerFooter alignWithMargins="0">
        <oddFooter>&amp;R&amp;"Book Antiqua,Bold"&amp;8 Page &amp;P of &amp;N</oddFooter>
      </headerFooter>
    </customSheetView>
    <customSheetView guid="{694FCF37-9FD0-4AE0-9718-E553F1189569}" scale="85" showPageBreaks="1" showGridLines="0" zeroValues="0" fitToPage="1" printArea="1" hiddenRows="1" hiddenColumns="1" view="pageBreakPreview" topLeftCell="A24">
      <selection activeCell="C24" sqref="C24"/>
      <rowBreaks count="2" manualBreakCount="2">
        <brk id="37" min="1" max="5" man="1"/>
        <brk id="55" min="1" max="5" man="1"/>
      </rowBreaks>
      <pageMargins left="0.45" right="0.25" top="0.47" bottom="0.23" header="0.28000000000000003" footer="0.23"/>
      <pageSetup scale="81" fitToHeight="0" orientation="portrait" horizontalDpi="4294967295" verticalDpi="4294967295" r:id="rId3"/>
      <headerFooter alignWithMargins="0">
        <oddFooter>&amp;R&amp;"Book Antiqua,Bold"&amp;8 Page &amp;P of &amp;N</oddFooter>
      </headerFooter>
    </customSheetView>
    <customSheetView guid="{39A11D1B-FC08-4BC0-8BFA-8F6D6D4E6E39}" scale="85" showPageBreaks="1" showGridLines="0" zeroValues="0" fitToPage="1" printArea="1" hiddenRows="1" hiddenColumns="1" view="pageBreakPreview">
      <selection activeCell="F205" sqref="F205"/>
      <rowBreaks count="2" manualBreakCount="2">
        <brk id="37" min="1" max="5" man="1"/>
        <brk id="131" min="1" max="5" man="1"/>
      </rowBreaks>
      <pageMargins left="0.45" right="0.25" top="0.47" bottom="0.23" header="0.28000000000000003" footer="0.23"/>
      <pageSetup scale="81" fitToHeight="0" orientation="portrait" horizontalDpi="4294967295" verticalDpi="4294967295" r:id="rId4"/>
      <headerFooter alignWithMargins="0">
        <oddFooter>&amp;R&amp;"Book Antiqua,Bold"&amp;8 Page &amp;P of &amp;N</oddFooter>
      </headerFooter>
    </customSheetView>
    <customSheetView guid="{57F05989-CAA1-419A-86AE-3DA2942F6BAF}" showGridLines="0" zeroValues="0" fitToPage="1" hiddenRows="1" hiddenColumns="1" topLeftCell="A44">
      <selection activeCell="G79" sqref="G79"/>
      <rowBreaks count="2" manualBreakCount="2">
        <brk id="37" max="4" man="1"/>
        <brk id="70" max="4" man="1"/>
      </rowBreaks>
      <pageMargins left="0.45" right="0.25" top="0.47" bottom="0.48" header="0.28000000000000003" footer="0.23"/>
      <pageSetup scale="81" fitToHeight="0" orientation="portrait" horizontalDpi="4294967295" verticalDpi="4294967295" r:id="rId5"/>
      <headerFooter alignWithMargins="0">
        <oddFooter>&amp;R&amp;"Book Antiqua,Bold"&amp;8 Page &amp;P of &amp;N</oddFooter>
      </headerFooter>
    </customSheetView>
    <customSheetView guid="{2B636DF5-20E3-41B1-AF14-3AB2D19DB17E}" scale="85" showPageBreaks="1" showGridLines="0" zeroValues="0" fitToPage="1" printArea="1" hiddenRows="1" hiddenColumns="1" view="pageBreakPreview">
      <selection activeCell="E61" sqref="E61"/>
      <rowBreaks count="3" manualBreakCount="3">
        <brk id="37" max="4" man="1"/>
        <brk id="66" max="4" man="1"/>
        <brk id="70" max="4" man="1"/>
      </rowBreaks>
      <pageMargins left="0.45" right="0.25" top="0.47" bottom="0.48" header="0.28000000000000003" footer="0.23"/>
      <pageSetup scale="81" fitToHeight="0" orientation="portrait" r:id="rId6"/>
      <headerFooter alignWithMargins="0">
        <oddFooter>&amp;R&amp;"Book Antiqua,Bold"&amp;8 Page &amp;P of &amp;N</oddFooter>
      </headerFooter>
    </customSheetView>
    <customSheetView guid="{9B59C289-E65D-4B6D-A1A9-233CB1CCDF5A}" scale="85" showPageBreaks="1" showGridLines="0" zeroValues="0" fitToPage="1" printArea="1" hiddenRows="1" hiddenColumns="1" view="pageBreakPreview" topLeftCell="A54">
      <selection activeCell="E59" sqref="E59"/>
      <rowBreaks count="2" manualBreakCount="2">
        <brk id="37" max="4" man="1"/>
        <brk id="58" max="4" man="1"/>
      </rowBreaks>
      <pageMargins left="0.45" right="0.25" top="0.47" bottom="0.48" header="0.28000000000000003" footer="0.23"/>
      <pageSetup scale="82" fitToHeight="0"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selection activeCell="D24" sqref="D24"/>
      <rowBreaks count="2" manualBreakCount="2">
        <brk id="37" max="4" man="1"/>
        <brk id="58" max="4" man="1"/>
      </rowBreaks>
      <pageMargins left="0.45" right="0.25" top="0.47" bottom="0.48" header="0.28000000000000003" footer="0.23"/>
      <pageSetup scale="85" orientation="portrait" r:id="rId8"/>
      <headerFooter alignWithMargins="0">
        <oddFooter>&amp;R&amp;"Book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4">
      <selection activeCell="D37" sqref="D37"/>
      <rowBreaks count="2" manualBreakCount="2">
        <brk id="37" max="4" man="1"/>
        <brk id="58" max="4" man="1"/>
      </rowBreaks>
      <pageMargins left="0.45" right="0.25" top="0.47" bottom="0.48" header="0.28000000000000003" footer="0.23"/>
      <pageSetup scale="85" orientation="portrait" r:id="rId15"/>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24">
      <selection activeCell="B24" sqref="B24"/>
      <rowBreaks count="1" manualBreakCount="1">
        <brk id="37" max="4" man="1"/>
      </rowBreaks>
      <pageMargins left="0.45" right="0.25" top="0.47" bottom="0.48" header="0.28000000000000003" footer="0.23"/>
      <pageSetup scale="85" orientation="portrait" r:id="rId16"/>
      <headerFooter alignWithMargins="0">
        <oddFooter>&amp;R&amp;"Book Antiqua,Bold"&amp;8 Page &amp;P of &amp;N</oddFooter>
      </headerFooter>
    </customSheetView>
    <customSheetView guid="{CB0DECE2-6E5A-4707-AFD6-84F5F585124E}" scale="85" showPageBreaks="1" showGridLines="0" zeroValues="0" fitToPage="1" printArea="1" hiddenRows="1" hiddenColumns="1" view="pageBreakPreview" topLeftCell="A54">
      <selection activeCell="E59" sqref="E59"/>
      <rowBreaks count="2" manualBreakCount="2">
        <brk id="37" max="4" man="1"/>
        <brk id="58" max="4" man="1"/>
      </rowBreaks>
      <pageMargins left="0.45" right="0.25" top="0.47" bottom="0.48" header="0.28000000000000003" footer="0.23"/>
      <pageSetup scale="81" fitToHeight="0" orientation="portrait" r:id="rId17"/>
      <headerFooter alignWithMargins="0">
        <oddFooter>&amp;R&amp;"Book Antiqua,Bold"&amp;8 Page &amp;P of &amp;N</oddFooter>
      </headerFooter>
    </customSheetView>
    <customSheetView guid="{8824EE0C-9A04-4783-A595-A17C9E460B26}" scale="85" showPageBreaks="1" showGridLines="0" zeroValues="0" fitToPage="1" printArea="1" hiddenRows="1" hiddenColumns="1" view="pageBreakPreview" topLeftCell="A54">
      <selection activeCell="E59" sqref="E59"/>
      <rowBreaks count="2" manualBreakCount="2">
        <brk id="37" max="4" man="1"/>
        <brk id="58" max="4" man="1"/>
      </rowBreaks>
      <pageMargins left="0.45" right="0.25" top="0.47" bottom="0.48" header="0.28000000000000003" footer="0.23"/>
      <pageSetup scale="81" fitToHeight="0" orientation="portrait" r:id="rId18"/>
      <headerFooter alignWithMargins="0">
        <oddFooter>&amp;R&amp;"Book Antiqua,Bold"&amp;8 Page &amp;P of &amp;N</oddFooter>
      </headerFooter>
    </customSheetView>
    <customSheetView guid="{9E19628B-B043-414A-9658-72D541A297B9}" scale="85" showPageBreaks="1" showGridLines="0" zeroValues="0" fitToPage="1" printArea="1" hiddenRows="1" hiddenColumns="1" view="pageBreakPreview" topLeftCell="A29">
      <selection activeCell="C48" sqref="C48"/>
      <rowBreaks count="2" manualBreakCount="2">
        <brk id="37" max="4" man="1"/>
        <brk id="58" max="4" man="1"/>
      </rowBreaks>
      <pageMargins left="0.45" right="0.25" top="0.47" bottom="0.48" header="0.28000000000000003" footer="0.23"/>
      <pageSetup scale="81" fitToHeight="0" orientation="portrait" r:id="rId19"/>
      <headerFooter alignWithMargins="0">
        <oddFooter>&amp;R&amp;"Book Antiqua,Bold"&amp;8 Page &amp;P of &amp;N</oddFooter>
      </headerFooter>
    </customSheetView>
    <customSheetView guid="{41517F17-9437-4AD4-BDC7-F1CB794B0D50}" scale="85" showPageBreaks="1" showGridLines="0" zeroValues="0" fitToPage="1" printArea="1" hiddenRows="1" hiddenColumns="1" view="pageBreakPreview" topLeftCell="A13">
      <selection activeCell="B24" sqref="B24"/>
      <rowBreaks count="2" manualBreakCount="2">
        <brk id="37" max="4" man="1"/>
        <brk id="57" max="4" man="1"/>
      </rowBreaks>
      <pageMargins left="0.45" right="0.25" top="0.47" bottom="0.48" header="0.28000000000000003" footer="0.23"/>
      <pageSetup scale="81" fitToHeight="0" orientation="portrait" r:id="rId20"/>
      <headerFooter alignWithMargins="0">
        <oddFooter>&amp;R&amp;"Book Antiqua,Bold"&amp;8 Page &amp;P of &amp;N</oddFooter>
      </headerFooter>
    </customSheetView>
    <customSheetView guid="{9D1D697F-7D4B-4A7B-89A2-50C581E5AD50}" scale="85" showPageBreaks="1" showGridLines="0" zeroValues="0" fitToPage="1" printArea="1" hiddenRows="1" hiddenColumns="1" view="pageBreakPreview" topLeftCell="A34">
      <selection activeCell="C47" sqref="C47"/>
      <rowBreaks count="3" manualBreakCount="3">
        <brk id="37" max="4" man="1"/>
        <brk id="66" max="4" man="1"/>
        <brk id="70" max="4" man="1"/>
      </rowBreaks>
      <pageMargins left="0.45" right="0.25" top="0.47" bottom="0.48" header="0.28000000000000003" footer="0.23"/>
      <pageSetup scale="81" fitToHeight="0" orientation="portrait" horizontalDpi="4294967295" verticalDpi="4294967295" r:id="rId21"/>
      <headerFooter alignWithMargins="0">
        <oddFooter>&amp;R&amp;"Book Antiqua,Bold"&amp;8 Page &amp;P of &amp;N</oddFooter>
      </headerFooter>
    </customSheetView>
    <customSheetView guid="{444D6BB9-BE75-44E6-B90B-FC91606CCA8D}" scale="85" showPageBreaks="1" showGridLines="0" zeroValues="0" fitToPage="1" printArea="1" hiddenRows="1" hiddenColumns="1" view="pageBreakPreview">
      <selection activeCell="E1" sqref="E1"/>
      <rowBreaks count="2" manualBreakCount="2">
        <brk id="37" min="1" max="5" man="1"/>
        <brk id="55" min="1" max="5" man="1"/>
      </rowBreaks>
      <pageMargins left="0.45" right="0.25" top="0.47" bottom="0.23" header="0.28000000000000003" footer="0.23"/>
      <pageSetup scale="81" fitToHeight="0" orientation="portrait" horizontalDpi="4294967295" verticalDpi="4294967295" r:id="rId22"/>
      <headerFooter alignWithMargins="0">
        <oddFooter>&amp;R&amp;"Book Antiqua,Bold"&amp;8 Page &amp;P of &amp;N</oddFooter>
      </headerFooter>
    </customSheetView>
    <customSheetView guid="{779D020E-2103-49E4-BA40-2BFE876ECC19}" scale="85" showPageBreaks="1" showGridLines="0" zeroValues="0" fitToPage="1" printArea="1" hiddenRows="1" hiddenColumns="1" view="pageBreakPreview" topLeftCell="A49">
      <selection activeCell="F52" sqref="F52"/>
      <rowBreaks count="2" manualBreakCount="2">
        <brk id="37" min="1" max="5" man="1"/>
        <brk id="55" min="1" max="5" man="1"/>
      </rowBreaks>
      <pageMargins left="0.45" right="0.25" top="0.47" bottom="0.23" header="0.28000000000000003" footer="0.23"/>
      <pageSetup scale="81" fitToHeight="0" orientation="portrait" horizontalDpi="4294967295" verticalDpi="4294967295" r:id="rId23"/>
      <headerFooter alignWithMargins="0">
        <oddFooter>&amp;R&amp;"Book Antiqua,Bold"&amp;8 Page &amp;P of &amp;N</oddFooter>
      </headerFooter>
    </customSheetView>
    <customSheetView guid="{6E62ED79-41DC-4460-9E23-46ED417B1C82}" scale="85" showPageBreaks="1" showGridLines="0" zeroValues="0" fitToPage="1" printArea="1" hiddenRows="1" hiddenColumns="1" view="pageBreakPreview" topLeftCell="A56">
      <selection activeCell="F52" sqref="F52"/>
      <rowBreaks count="2" manualBreakCount="2">
        <brk id="37" min="1" max="5" man="1"/>
        <brk id="55" min="1" max="5" man="1"/>
      </rowBreaks>
      <pageMargins left="0.45" right="0.25" top="0.47" bottom="0.23" header="0.28000000000000003" footer="0.23"/>
      <pageSetup scale="81" fitToHeight="0" orientation="portrait" horizontalDpi="4294967295" verticalDpi="4294967295" r:id="rId24"/>
      <headerFooter alignWithMargins="0">
        <oddFooter>&amp;R&amp;"Book Antiqua,Bold"&amp;8 Page &amp;P of &amp;N</oddFooter>
      </headerFooter>
    </customSheetView>
    <customSheetView guid="{D7A8172F-D1E5-494A-89F4-AD40D8BEF5C4}" scale="85" showPageBreaks="1" showGridLines="0" zeroValues="0" fitToPage="1" printArea="1" hiddenRows="1" hiddenColumns="1" view="pageBreakPreview" topLeftCell="A15">
      <selection activeCell="D25" sqref="D25"/>
      <rowBreaks count="2" manualBreakCount="2">
        <brk id="37" min="1" max="5" man="1"/>
        <brk id="55" min="1" max="5" man="1"/>
      </rowBreaks>
      <pageMargins left="0.45" right="0.25" top="0.47" bottom="0.23" header="0.28000000000000003" footer="0.23"/>
      <pageSetup scale="81" fitToHeight="0" orientation="portrait" horizontalDpi="4294967295" verticalDpi="4294967295" r:id="rId25"/>
      <headerFooter alignWithMargins="0">
        <oddFooter>&amp;R&amp;"Book Antiqua,Bold"&amp;8 Page &amp;P of &amp;N</oddFooter>
      </headerFooter>
    </customSheetView>
    <customSheetView guid="{8887C1C9-B397-4D3F-8F05-128368CE5718}" scale="85" showPageBreaks="1" showGridLines="0" zeroValues="0" fitToPage="1" printArea="1" hiddenRows="1" hiddenColumns="1" view="pageBreakPreview">
      <selection activeCell="C24" sqref="C24"/>
      <rowBreaks count="2" manualBreakCount="2">
        <brk id="37" min="1" max="5" man="1"/>
        <brk id="55" min="1" max="5" man="1"/>
      </rowBreaks>
      <pageMargins left="0.45" right="0.25" top="0.47" bottom="0.23" header="0.28000000000000003" footer="0.23"/>
      <pageSetup scale="81" fitToHeight="0" orientation="portrait" horizontalDpi="4294967295" verticalDpi="4294967295" r:id="rId26"/>
      <headerFooter alignWithMargins="0">
        <oddFooter>&amp;R&amp;"Book Antiqua,Bold"&amp;8 Page &amp;P of &amp;N</oddFooter>
      </headerFooter>
    </customSheetView>
    <customSheetView guid="{FC91962D-7A67-47B1-B142-1A40A513EDA5}" scale="115" showPageBreaks="1" showGridLines="0" zeroValues="0" fitToPage="1" printArea="1" hiddenRows="1" hiddenColumns="1" view="pageBreakPreview" topLeftCell="A38">
      <selection activeCell="C31" sqref="C31"/>
      <rowBreaks count="2" manualBreakCount="2">
        <brk id="38" min="1" max="5" man="1"/>
        <brk id="56" min="1" max="5" man="1"/>
      </rowBreaks>
      <pageMargins left="0.45" right="0.25" top="0.47" bottom="0.23" header="0.28000000000000003" footer="0.23"/>
      <pageSetup scale="88" fitToHeight="0" orientation="portrait" horizontalDpi="4294967295" verticalDpi="4294967295" r:id="rId27"/>
      <headerFooter alignWithMargins="0">
        <oddFooter>&amp;R&amp;"Book Antiqua,Bold"&amp;8 Page &amp;P of &amp;N</oddFooter>
      </headerFooter>
    </customSheetView>
  </customSheetViews>
  <mergeCells count="24">
    <mergeCell ref="J46:N46"/>
    <mergeCell ref="B19:D19"/>
    <mergeCell ref="B20:F20"/>
    <mergeCell ref="D31:F31"/>
    <mergeCell ref="B33:D33"/>
    <mergeCell ref="B43:F43"/>
    <mergeCell ref="K40:N40"/>
    <mergeCell ref="B3:F3"/>
    <mergeCell ref="B5:F5"/>
    <mergeCell ref="C9:D9"/>
    <mergeCell ref="C10:D10"/>
    <mergeCell ref="C11:D11"/>
    <mergeCell ref="B8:D8"/>
    <mergeCell ref="C12:D12"/>
    <mergeCell ref="B37:F37"/>
    <mergeCell ref="C50:F50"/>
    <mergeCell ref="C51:F51"/>
    <mergeCell ref="C46:F46"/>
    <mergeCell ref="B49:B50"/>
    <mergeCell ref="B21:F21"/>
    <mergeCell ref="C28:E28"/>
    <mergeCell ref="B15:F15"/>
    <mergeCell ref="D48:F48"/>
    <mergeCell ref="C35:D35"/>
  </mergeCells>
  <phoneticPr fontId="5" type="noConversion"/>
  <conditionalFormatting sqref="D56">
    <cfRule type="expression" dxfId="15" priority="3" stopIfTrue="1">
      <formula>OR($D$88=0,$D$89=0)</formula>
    </cfRule>
  </conditionalFormatting>
  <dataValidations count="2">
    <dataValidation type="decimal" allowBlank="1" showInputMessage="1" showErrorMessage="1" error="The sum of a, b, c, d must be between 0.65 and 0.73." sqref="G24">
      <formula1>0.65</formula1>
      <formula2>0.73</formula2>
    </dataValidation>
    <dataValidation type="decimal" allowBlank="1" showInputMessage="1" showErrorMessage="1" error="'l' must be between 0.12 and 0.20." sqref="C31">
      <formula1>0.12</formula1>
      <formula2>0.2</formula2>
    </dataValidation>
  </dataValidations>
  <pageMargins left="0.45" right="0.25" top="0.47" bottom="0.23" header="0.28000000000000003" footer="0.23"/>
  <pageSetup scale="89" fitToHeight="0" orientation="portrait" r:id="rId28"/>
  <headerFooter alignWithMargins="0">
    <oddFooter>&amp;R&amp;"Book Antiqua,Bold"&amp;8 Page &amp;P of &amp;N</oddFooter>
  </headerFooter>
  <rowBreaks count="2" manualBreakCount="2">
    <brk id="38" min="1" max="5" man="1"/>
    <brk id="56" min="1" max="5" man="1"/>
  </rowBreaks>
  <ignoredErrors>
    <ignoredError sqref="C28" unlockedFormula="1"/>
  </ignoredError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115" zoomScaleNormal="100" zoomScaleSheetLayoutView="115" workbookViewId="0">
      <selection activeCell="J25" sqref="J25"/>
    </sheetView>
  </sheetViews>
  <sheetFormatPr defaultRowHeight="16.5"/>
  <cols>
    <col min="1" max="1" width="12.140625" style="74" customWidth="1"/>
    <col min="2" max="2" width="20.5703125" style="74" customWidth="1"/>
    <col min="3" max="3" width="11.42578125" style="74" customWidth="1"/>
    <col min="4" max="4" width="23" style="74" customWidth="1"/>
    <col min="5" max="5" width="39.28515625" style="74" customWidth="1"/>
    <col min="6" max="8" width="9.140625" style="74"/>
    <col min="9" max="16384" width="9.140625" style="66"/>
  </cols>
  <sheetData>
    <row r="1" spans="1:9" ht="24" customHeight="1">
      <c r="A1" s="64" t="str">
        <f>Cover!A3</f>
        <v>SPEC. NO.: CC-CS/906-NR2/RT-3926/3/G4</v>
      </c>
      <c r="B1" s="201"/>
      <c r="C1" s="201"/>
      <c r="D1" s="201"/>
      <c r="E1" s="63" t="s">
        <v>98</v>
      </c>
    </row>
    <row r="2" spans="1:9">
      <c r="A2" s="230"/>
      <c r="B2" s="230"/>
      <c r="C2" s="230"/>
      <c r="D2" s="230"/>
      <c r="E2" s="230"/>
    </row>
    <row r="3" spans="1:9" ht="89.2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49"/>
      <c r="G3" s="249"/>
      <c r="H3" s="249"/>
    </row>
    <row r="4" spans="1:9" ht="20.100000000000001" customHeight="1">
      <c r="A4" s="122"/>
      <c r="H4" s="215"/>
      <c r="I4" s="216"/>
    </row>
    <row r="5" spans="1:9" ht="20.100000000000001" customHeight="1">
      <c r="A5" s="578" t="s">
        <v>406</v>
      </c>
      <c r="B5" s="578"/>
      <c r="C5" s="578"/>
      <c r="D5" s="578"/>
      <c r="E5" s="578"/>
      <c r="F5" s="67"/>
      <c r="H5" s="215"/>
      <c r="I5" s="218"/>
    </row>
    <row r="6" spans="1:9" ht="20.100000000000001" customHeight="1">
      <c r="A6" s="219"/>
      <c r="H6" s="215"/>
      <c r="I6" s="218"/>
    </row>
    <row r="7" spans="1:9" ht="20.100000000000001" customHeight="1">
      <c r="A7" s="67" t="str">
        <f>'Attach 3(JV)'!A7:D7</f>
        <v>Bidder’s Name and Address :</v>
      </c>
      <c r="E7" s="69" t="str">
        <f>'Attach 3(JV)'!E7</f>
        <v>To:</v>
      </c>
      <c r="H7" s="215"/>
      <c r="I7" s="218"/>
    </row>
    <row r="8" spans="1:9" ht="36" customHeight="1">
      <c r="A8" s="593">
        <f>'Attach 3(JV)'!A8:D8</f>
        <v>0</v>
      </c>
      <c r="B8" s="593"/>
      <c r="C8" s="593"/>
      <c r="D8" s="593"/>
      <c r="E8" s="70" t="str">
        <f>'Attach 3(JV)'!E8</f>
        <v>Contract Services</v>
      </c>
      <c r="H8" s="215"/>
      <c r="I8" s="218"/>
    </row>
    <row r="9" spans="1:9">
      <c r="A9" s="223" t="s">
        <v>356</v>
      </c>
      <c r="B9" s="602">
        <f>'Attach 3(JV)'!B9:D9</f>
        <v>0</v>
      </c>
      <c r="C9" s="602"/>
      <c r="D9" s="602"/>
      <c r="E9" s="70" t="str">
        <f>'Attach 3(JV)'!E9</f>
        <v>Power Grid Corporation of India Ltd.,</v>
      </c>
      <c r="H9" s="215"/>
      <c r="I9" s="218"/>
    </row>
    <row r="10" spans="1:9">
      <c r="A10" s="223" t="s">
        <v>358</v>
      </c>
      <c r="B10" s="595">
        <f>'Attach 3(JV)'!B10:D10</f>
        <v>0</v>
      </c>
      <c r="C10" s="595"/>
      <c r="D10" s="595"/>
      <c r="E10" s="70" t="str">
        <f>'Attach 3(JV)'!E10</f>
        <v>"Saudamini", Plot No. 2, Sector 29</v>
      </c>
      <c r="H10" s="215"/>
      <c r="I10" s="218"/>
    </row>
    <row r="11" spans="1:9">
      <c r="B11" s="595">
        <f>'Attach 3(JV)'!B11:D11</f>
        <v>0</v>
      </c>
      <c r="C11" s="595"/>
      <c r="D11" s="595"/>
      <c r="E11" s="70" t="str">
        <f>'Attach 3(JV)'!E11</f>
        <v>Gurgaon (Haryana) - 122001</v>
      </c>
    </row>
    <row r="12" spans="1:9">
      <c r="A12" s="219"/>
      <c r="B12" s="595">
        <f>'Attach 3(JV)'!B12:D12</f>
        <v>0</v>
      </c>
      <c r="C12" s="595"/>
      <c r="D12" s="595"/>
      <c r="E12" s="220"/>
    </row>
    <row r="13" spans="1:9" ht="20.100000000000001" customHeight="1">
      <c r="A13" s="219"/>
      <c r="B13" s="241"/>
      <c r="C13" s="241"/>
      <c r="D13" s="241"/>
      <c r="E13" s="66"/>
    </row>
    <row r="14" spans="1:9" ht="20.100000000000001" customHeight="1">
      <c r="A14" s="74" t="s">
        <v>559</v>
      </c>
    </row>
    <row r="15" spans="1:9" ht="20.100000000000001" customHeight="1">
      <c r="A15" s="219"/>
    </row>
    <row r="16" spans="1:9" ht="45" customHeight="1">
      <c r="A16" s="581" t="s">
        <v>631</v>
      </c>
      <c r="B16" s="581"/>
      <c r="C16" s="581"/>
      <c r="D16" s="581"/>
      <c r="E16" s="581"/>
    </row>
    <row r="17" spans="1:5" ht="20.100000000000001" customHeight="1">
      <c r="A17" s="219"/>
    </row>
    <row r="18" spans="1:5" ht="20.100000000000001" customHeight="1"/>
    <row r="19" spans="1:5" ht="33" customHeight="1">
      <c r="D19" s="85"/>
    </row>
    <row r="20" spans="1:5" ht="33" customHeight="1">
      <c r="A20" s="84" t="s">
        <v>409</v>
      </c>
      <c r="B20" s="114">
        <f>'Name of Bidder'!D36</f>
        <v>0</v>
      </c>
      <c r="C20" s="115"/>
      <c r="D20" s="85" t="s">
        <v>407</v>
      </c>
      <c r="E20" s="116">
        <f>'Name of Bidder'!D33</f>
        <v>0</v>
      </c>
    </row>
    <row r="21" spans="1:5" ht="33" customHeight="1">
      <c r="A21" s="84" t="s">
        <v>410</v>
      </c>
      <c r="B21" s="116">
        <f>'Name of Bidder'!D37</f>
        <v>0</v>
      </c>
      <c r="C21" s="115"/>
      <c r="D21" s="85" t="s">
        <v>408</v>
      </c>
      <c r="E21" s="116">
        <f>'Name of Bidder'!D34</f>
        <v>0</v>
      </c>
    </row>
    <row r="22" spans="1:5" ht="33" customHeight="1">
      <c r="D22" s="85"/>
    </row>
    <row r="23" spans="1:5" ht="20.100000000000001" customHeight="1"/>
    <row r="24" spans="1:5" ht="20.100000000000001" customHeight="1">
      <c r="A24" s="68"/>
    </row>
    <row r="25" spans="1:5" ht="20.100000000000001" customHeight="1"/>
    <row r="26" spans="1:5" ht="20.100000000000001" customHeight="1"/>
    <row r="27" spans="1:5" ht="20.100000000000001" customHeight="1">
      <c r="A27" s="68"/>
    </row>
    <row r="28" spans="1:5" ht="20.100000000000001" customHeight="1"/>
    <row r="29" spans="1:5" ht="20.100000000000001" customHeight="1">
      <c r="A29" s="68"/>
    </row>
    <row r="30" spans="1:5" ht="20.100000000000001" customHeight="1"/>
    <row r="31" spans="1:5" ht="20.100000000000001" customHeight="1">
      <c r="A31" s="68"/>
    </row>
    <row r="32" spans="1:5" ht="20.100000000000001" customHeight="1"/>
    <row r="33" ht="20.100000000000001" customHeight="1"/>
    <row r="34" ht="20.100000000000001" customHeight="1"/>
    <row r="35" ht="20.100000000000001" customHeight="1"/>
  </sheetData>
  <sheetProtection password="D05E" sheet="1" objects="1" scenarios="1" selectLockedCells="1" selectUnlockedCells="1"/>
  <customSheetViews>
    <customSheetView guid="{0879A158-DD54-438D-853B-7AD4C354BB08}" scale="115" showPageBreaks="1" showGridLines="0" zeroValues="0" printArea="1" view="pageBreakPreview">
      <selection activeCell="J25" sqref="J25"/>
      <pageMargins left="0.61" right="0.46" top="0.57999999999999996" bottom="0.6" header="0.34" footer="0.35"/>
      <pageSetup scale="97" orientation="portrait" r:id="rId1"/>
      <headerFooter alignWithMargins="0">
        <oddFooter>&amp;R&amp;"Book Antiqua,Bold"&amp;8 Page &amp;P of &amp;N</oddFooter>
      </headerFooter>
    </customSheetView>
    <customSheetView guid="{1B809EF8-CAC3-4DFB-B8F9-276F579FD60D}" scale="85" showPageBreaks="1" showGridLines="0" zeroValues="0" printArea="1" view="pageBreakPreview">
      <selection activeCell="A5" sqref="A5:E5"/>
      <pageMargins left="0.61" right="0.46" top="0.57999999999999996" bottom="0.6" header="0.34" footer="0.35"/>
      <pageSetup scale="97" orientation="portrait" r:id="rId2"/>
      <headerFooter alignWithMargins="0">
        <oddFooter>&amp;R&amp;"Book Antiqua,Bold"&amp;8 Page &amp;P of &amp;N</oddFooter>
      </headerFooter>
    </customSheetView>
    <customSheetView guid="{694FCF37-9FD0-4AE0-9718-E553F1189569}" scale="85" showPageBreaks="1" showGridLines="0" zeroValues="0" printArea="1" view="pageBreakPreview">
      <selection activeCell="A5" sqref="A5:E5"/>
      <pageMargins left="0.61" right="0.46" top="0.57999999999999996" bottom="0.6" header="0.34" footer="0.35"/>
      <pageSetup scale="97" orientation="portrait" r:id="rId3"/>
      <headerFooter alignWithMargins="0">
        <oddFooter>&amp;R&amp;"Book Antiqua,Bold"&amp;8 Page &amp;P of &amp;N</oddFooter>
      </headerFooter>
    </customSheetView>
    <customSheetView guid="{39A11D1B-FC08-4BC0-8BFA-8F6D6D4E6E39}" showGridLines="0" zeroValues="0">
      <selection activeCell="A3" sqref="A3:E3"/>
      <pageMargins left="0.61" right="0.46" top="0.57999999999999996" bottom="0.6" header="0.34" footer="0.35"/>
      <pageSetup scale="97" orientation="portrait" r:id="rId4"/>
      <headerFooter alignWithMargins="0">
        <oddFooter>&amp;R&amp;"Book Antiqua,Bold"&amp;8 Page &amp;P of &amp;N</oddFooter>
      </headerFooter>
    </customSheetView>
    <customSheetView guid="{57F05989-CAA1-419A-86AE-3DA2942F6BAF}" showGridLines="0" zeroValues="0">
      <selection activeCell="A3" sqref="A3:E3"/>
      <pageMargins left="0.61" right="0.46" top="0.57999999999999996" bottom="0.6" header="0.34" footer="0.35"/>
      <pageSetup scale="97" orientation="portrait" r:id="rId5"/>
      <headerFooter alignWithMargins="0">
        <oddFooter>&amp;R&amp;"Book Antiqua,Bold"&amp;8 Page &amp;P of &amp;N</oddFooter>
      </headerFooter>
    </customSheetView>
    <customSheetView guid="{2B636DF5-20E3-41B1-AF14-3AB2D19DB17E}" scale="85" showPageBreaks="1" showGridLines="0" zeroValues="0" printArea="1" view="pageBreakPreview">
      <selection activeCell="A3" sqref="A3:E3"/>
      <pageMargins left="0.61" right="0.46" top="0.57999999999999996" bottom="0.6" header="0.34" footer="0.35"/>
      <pageSetup scale="97" orientation="portrait" r:id="rId6"/>
      <headerFooter alignWithMargins="0">
        <oddFooter>&amp;R&amp;"Book Antiqua,Bold"&amp;8 Page &amp;P of &amp;N</oddFooter>
      </headerFooter>
    </customSheetView>
    <customSheetView guid="{9B59C289-E65D-4B6D-A1A9-233CB1CCDF5A}" scale="85" showPageBreaks="1" showGridLines="0" zeroValues="0" printArea="1" view="pageBreakPreview" topLeftCell="A7">
      <selection activeCell="B10" sqref="B10:D10"/>
      <pageMargins left="0.61" right="0.46"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7B0B13FF-7BD8-476F-81DC-DC5A07775921}" scale="85" showPageBreaks="1" showGridLines="0" zeroValues="0" printArea="1" view="pageBreakPreview">
      <selection activeCell="A3" sqref="A3:E3"/>
      <pageMargins left="0.61" right="0.46" top="0.57999999999999996" bottom="0.6" header="0.34" footer="0.35"/>
      <pageSetup scale="97" orientation="portrait" r:id="rId16"/>
      <headerFooter alignWithMargins="0">
        <oddFooter>&amp;R&amp;"Book Antiqua,Bold"&amp;8 Page &amp;P of &amp;N</oddFooter>
      </headerFooter>
    </customSheetView>
    <customSheetView guid="{CB0DECE2-6E5A-4707-AFD6-84F5F585124E}" scale="85" showPageBreaks="1" showGridLines="0" zeroValues="0" printArea="1" view="pageBreakPreview" topLeftCell="A7">
      <selection activeCell="B10" sqref="B10:D10"/>
      <pageMargins left="0.61" right="0.46" top="0.57999999999999996" bottom="0.6" header="0.34" footer="0.35"/>
      <pageSetup scale="97" orientation="portrait" r:id="rId17"/>
      <headerFooter alignWithMargins="0">
        <oddFooter>&amp;R&amp;"Book Antiqua,Bold"&amp;8 Page &amp;P of &amp;N</oddFooter>
      </headerFooter>
    </customSheetView>
    <customSheetView guid="{8824EE0C-9A04-4783-A595-A17C9E460B26}" scale="85" showPageBreaks="1" showGridLines="0" zeroValues="0" printArea="1" view="pageBreakPreview" topLeftCell="A7">
      <selection activeCell="B10" sqref="B10:D10"/>
      <pageMargins left="0.61" right="0.46" top="0.57999999999999996" bottom="0.6" header="0.34" footer="0.35"/>
      <pageSetup scale="97" orientation="portrait" r:id="rId18"/>
      <headerFooter alignWithMargins="0">
        <oddFooter>&amp;R&amp;"Book Antiqua,Bold"&amp;8 Page &amp;P of &amp;N</oddFooter>
      </headerFooter>
    </customSheetView>
    <customSheetView guid="{9E19628B-B043-414A-9658-72D541A297B9}" scale="85" showPageBreaks="1" showGridLines="0" zeroValues="0" printArea="1" view="pageBreakPreview">
      <selection activeCell="B10" sqref="B10:D10"/>
      <pageMargins left="0.61" right="0.46" top="0.57999999999999996" bottom="0.6" header="0.34" footer="0.35"/>
      <pageSetup scale="97" orientation="portrait" r:id="rId19"/>
      <headerFooter alignWithMargins="0">
        <oddFooter>&amp;R&amp;"Book Antiqua,Bold"&amp;8 Page &amp;P of &amp;N</oddFooter>
      </headerFooter>
    </customSheetView>
    <customSheetView guid="{41517F17-9437-4AD4-BDC7-F1CB794B0D50}" scale="85" showPageBreaks="1" showGridLines="0" zeroValues="0" printArea="1" view="pageBreakPreview">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9D1D697F-7D4B-4A7B-89A2-50C581E5AD50}" scale="85" showPageBreaks="1" showGridLines="0" zeroValues="0" printArea="1" view="pageBreakPreview">
      <selection activeCell="A3" sqref="A3:E3"/>
      <pageMargins left="0.61" right="0.46" top="0.57999999999999996" bottom="0.6" header="0.34" footer="0.35"/>
      <pageSetup scale="97" orientation="portrait" r:id="rId21"/>
      <headerFooter alignWithMargins="0">
        <oddFooter>&amp;R&amp;"Book Antiqua,Bold"&amp;8 Page &amp;P of &amp;N</oddFooter>
      </headerFooter>
    </customSheetView>
    <customSheetView guid="{444D6BB9-BE75-44E6-B90B-FC91606CCA8D}" showGridLines="0" zeroValues="0">
      <selection activeCell="A3" sqref="A3:E3"/>
      <pageMargins left="0.61" right="0.46" top="0.57999999999999996" bottom="0.6" header="0.34" footer="0.35"/>
      <pageSetup scale="97" orientation="portrait" r:id="rId22"/>
      <headerFooter alignWithMargins="0">
        <oddFooter>&amp;R&amp;"Book Antiqua,Bold"&amp;8 Page &amp;P of &amp;N</oddFooter>
      </headerFooter>
    </customSheetView>
    <customSheetView guid="{779D020E-2103-49E4-BA40-2BFE876ECC19}" scale="85" showPageBreaks="1" showGridLines="0" zeroValues="0" printArea="1" view="pageBreakPreview">
      <selection activeCell="A5" sqref="A5:E5"/>
      <pageMargins left="0.61" right="0.46" top="0.57999999999999996" bottom="0.6" header="0.34" footer="0.35"/>
      <pageSetup scale="97" orientation="portrait" r:id="rId23"/>
      <headerFooter alignWithMargins="0">
        <oddFooter>&amp;R&amp;"Book Antiqua,Bold"&amp;8 Page &amp;P of &amp;N</oddFooter>
      </headerFooter>
    </customSheetView>
    <customSheetView guid="{6E62ED79-41DC-4460-9E23-46ED417B1C82}" scale="85" showPageBreaks="1" showGridLines="0" zeroValues="0" printArea="1" view="pageBreakPreview">
      <selection activeCell="A5" sqref="A5:E5"/>
      <pageMargins left="0.61" right="0.46" top="0.57999999999999996" bottom="0.6" header="0.34" footer="0.35"/>
      <pageSetup scale="97" orientation="portrait" r:id="rId24"/>
      <headerFooter alignWithMargins="0">
        <oddFooter>&amp;R&amp;"Book Antiqua,Bold"&amp;8 Page &amp;P of &amp;N</oddFooter>
      </headerFooter>
    </customSheetView>
    <customSheetView guid="{D7A8172F-D1E5-494A-89F4-AD40D8BEF5C4}" scale="85" showPageBreaks="1" showGridLines="0" zeroValues="0" printArea="1" view="pageBreakPreview" topLeftCell="A10">
      <selection activeCell="A5" sqref="A5:E5"/>
      <pageMargins left="0.61" right="0.46" top="0.57999999999999996" bottom="0.6" header="0.34" footer="0.35"/>
      <pageSetup scale="97" orientation="portrait" r:id="rId25"/>
      <headerFooter alignWithMargins="0">
        <oddFooter>&amp;R&amp;"Book Antiqua,Bold"&amp;8 Page &amp;P of &amp;N</oddFooter>
      </headerFooter>
    </customSheetView>
    <customSheetView guid="{8887C1C9-B397-4D3F-8F05-128368CE5718}" scale="85" showPageBreaks="1" showGridLines="0" zeroValues="0" printArea="1" view="pageBreakPreview">
      <selection activeCell="A5" sqref="A5:E5"/>
      <pageMargins left="0.61" right="0.46" top="0.57999999999999996" bottom="0.6" header="0.34" footer="0.35"/>
      <pageSetup scale="97" orientation="portrait" r:id="rId26"/>
      <headerFooter alignWithMargins="0">
        <oddFooter>&amp;R&amp;"Book Antiqua,Bold"&amp;8 Page &amp;P of &amp;N</oddFooter>
      </headerFooter>
    </customSheetView>
    <customSheetView guid="{FC91962D-7A67-47B1-B142-1A40A513EDA5}" scale="115" showPageBreaks="1" showGridLines="0" zeroValues="0" printArea="1" view="pageBreakPreview" topLeftCell="A4">
      <selection activeCell="J25" sqref="J25"/>
      <pageMargins left="0.61" right="0.46" top="0.57999999999999996" bottom="0.6" header="0.34" footer="0.35"/>
      <pageSetup scale="97"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Normal="100" zoomScaleSheetLayoutView="100" workbookViewId="0">
      <selection activeCell="G23" sqref="G23"/>
    </sheetView>
  </sheetViews>
  <sheetFormatPr defaultRowHeight="16.5"/>
  <cols>
    <col min="1" max="1" width="12.140625" style="74" customWidth="1"/>
    <col min="2" max="2" width="20.5703125" style="74" customWidth="1"/>
    <col min="3" max="3" width="11.42578125" style="74" customWidth="1"/>
    <col min="4" max="4" width="23" style="74" customWidth="1"/>
    <col min="5" max="5" width="39.28515625" style="74" customWidth="1"/>
    <col min="6" max="8" width="9.140625" style="74"/>
    <col min="9" max="16384" width="9.140625" style="66"/>
  </cols>
  <sheetData>
    <row r="1" spans="1:9" ht="21.75" customHeight="1">
      <c r="A1" s="64" t="str">
        <f>Cover!A3</f>
        <v>SPEC. NO.: CC-CS/906-NR2/RT-3926/3/G4</v>
      </c>
      <c r="B1" s="201"/>
      <c r="C1" s="201"/>
      <c r="D1" s="201"/>
      <c r="E1" s="63" t="s">
        <v>117</v>
      </c>
    </row>
    <row r="2" spans="1:9">
      <c r="A2" s="230"/>
      <c r="B2" s="230"/>
      <c r="C2" s="230"/>
      <c r="D2" s="230"/>
      <c r="E2" s="230"/>
    </row>
    <row r="3" spans="1:9" ht="95.2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249"/>
      <c r="G3" s="249"/>
      <c r="H3" s="249"/>
    </row>
    <row r="4" spans="1:9" ht="20.100000000000001" customHeight="1">
      <c r="A4" s="122"/>
      <c r="H4" s="215"/>
      <c r="I4" s="216"/>
    </row>
    <row r="5" spans="1:9" ht="20.100000000000001" customHeight="1">
      <c r="A5" s="578" t="s">
        <v>105</v>
      </c>
      <c r="B5" s="578"/>
      <c r="C5" s="578"/>
      <c r="D5" s="578"/>
      <c r="E5" s="578"/>
      <c r="F5" s="67"/>
      <c r="H5" s="215"/>
      <c r="I5" s="218"/>
    </row>
    <row r="6" spans="1:9" ht="20.100000000000001" customHeight="1">
      <c r="A6" s="219"/>
      <c r="H6" s="215"/>
      <c r="I6" s="218"/>
    </row>
    <row r="7" spans="1:9" ht="20.100000000000001" customHeight="1">
      <c r="A7" s="67" t="str">
        <f>'Attach 3(JV)'!A7:D7</f>
        <v>Bidder’s Name and Address :</v>
      </c>
      <c r="E7" s="69" t="str">
        <f>'Attach 3(JV)'!E7</f>
        <v>To:</v>
      </c>
      <c r="H7" s="215"/>
      <c r="I7" s="218"/>
    </row>
    <row r="8" spans="1:9" ht="36" customHeight="1">
      <c r="A8" s="593">
        <f>'Attach 3(JV)'!A8:D8</f>
        <v>0</v>
      </c>
      <c r="B8" s="593"/>
      <c r="C8" s="593"/>
      <c r="D8" s="593"/>
      <c r="E8" s="70" t="str">
        <f>'Attach 3(JV)'!E8</f>
        <v>Contract Services</v>
      </c>
      <c r="H8" s="215"/>
      <c r="I8" s="218"/>
    </row>
    <row r="9" spans="1:9">
      <c r="A9" s="223" t="s">
        <v>356</v>
      </c>
      <c r="B9" s="602">
        <f>'Attach 3(JV)'!B9:D9</f>
        <v>0</v>
      </c>
      <c r="C9" s="602"/>
      <c r="D9" s="602"/>
      <c r="E9" s="70" t="str">
        <f>'Attach 3(JV)'!E9</f>
        <v>Power Grid Corporation of India Ltd.,</v>
      </c>
      <c r="H9" s="215"/>
      <c r="I9" s="218"/>
    </row>
    <row r="10" spans="1:9">
      <c r="A10" s="223" t="s">
        <v>358</v>
      </c>
      <c r="B10" s="595">
        <f>'Attach 3(JV)'!B10:D10</f>
        <v>0</v>
      </c>
      <c r="C10" s="595"/>
      <c r="D10" s="595"/>
      <c r="E10" s="70" t="str">
        <f>'Attach 3(JV)'!E10</f>
        <v>"Saudamini", Plot No. 2, Sector 29</v>
      </c>
      <c r="H10" s="215"/>
      <c r="I10" s="218"/>
    </row>
    <row r="11" spans="1:9">
      <c r="B11" s="595">
        <f>'Attach 3(JV)'!B11:D11</f>
        <v>0</v>
      </c>
      <c r="C11" s="595"/>
      <c r="D11" s="595"/>
      <c r="E11" s="70" t="str">
        <f>'Attach 3(JV)'!E11</f>
        <v>Gurgaon (Haryana) - 122001</v>
      </c>
    </row>
    <row r="12" spans="1:9">
      <c r="A12" s="219"/>
      <c r="B12" s="595">
        <f>'Attach 3(JV)'!B12:D12</f>
        <v>0</v>
      </c>
      <c r="C12" s="595"/>
      <c r="D12" s="595"/>
      <c r="E12" s="220"/>
    </row>
    <row r="13" spans="1:9" ht="20.100000000000001" customHeight="1">
      <c r="A13" s="219"/>
      <c r="B13" s="241"/>
      <c r="C13" s="241"/>
      <c r="D13" s="241"/>
      <c r="E13" s="66"/>
    </row>
    <row r="14" spans="1:9" ht="20.100000000000001" customHeight="1">
      <c r="A14" s="74" t="s">
        <v>559</v>
      </c>
    </row>
    <row r="15" spans="1:9" ht="20.100000000000001" customHeight="1">
      <c r="A15" s="219"/>
    </row>
    <row r="16" spans="1:9" ht="45" customHeight="1">
      <c r="A16" s="698" t="s">
        <v>532</v>
      </c>
      <c r="B16" s="698"/>
      <c r="C16" s="698"/>
      <c r="D16" s="698"/>
      <c r="E16" s="698"/>
    </row>
    <row r="17" spans="1:5" ht="20.100000000000001" customHeight="1">
      <c r="A17" s="219"/>
    </row>
    <row r="18" spans="1:5" ht="20.100000000000001" customHeight="1">
      <c r="A18" s="319"/>
    </row>
    <row r="19" spans="1:5" ht="20.100000000000001" customHeight="1"/>
    <row r="20" spans="1:5" ht="20.100000000000001" customHeight="1">
      <c r="A20" s="319"/>
    </row>
    <row r="21" spans="1:5" ht="20.100000000000001" customHeight="1">
      <c r="A21" s="319"/>
    </row>
    <row r="22" spans="1:5" ht="20.100000000000001" customHeight="1"/>
    <row r="23" spans="1:5" ht="33" customHeight="1">
      <c r="D23" s="85"/>
    </row>
    <row r="24" spans="1:5" ht="33" customHeight="1">
      <c r="A24" s="84" t="s">
        <v>409</v>
      </c>
      <c r="B24" s="114">
        <f>'Name of Bidder'!D36</f>
        <v>0</v>
      </c>
      <c r="C24" s="115"/>
      <c r="D24" s="85" t="s">
        <v>407</v>
      </c>
      <c r="E24" s="116">
        <f>'Name of Bidder'!D33</f>
        <v>0</v>
      </c>
    </row>
    <row r="25" spans="1:5" ht="33" customHeight="1">
      <c r="A25" s="84" t="s">
        <v>410</v>
      </c>
      <c r="B25" s="116">
        <f>'Name of Bidder'!D37</f>
        <v>0</v>
      </c>
      <c r="C25" s="115"/>
      <c r="D25" s="85" t="s">
        <v>408</v>
      </c>
      <c r="E25" s="116">
        <f>'Name of Bidder'!D34</f>
        <v>0</v>
      </c>
    </row>
    <row r="26" spans="1:5" ht="33" customHeight="1">
      <c r="D26" s="85"/>
    </row>
    <row r="27" spans="1:5" ht="20.100000000000001" customHeight="1"/>
    <row r="28" spans="1:5" ht="20.100000000000001" customHeight="1">
      <c r="A28" s="68"/>
    </row>
    <row r="29" spans="1:5" ht="20.100000000000001" customHeight="1"/>
    <row r="30" spans="1:5" ht="20.100000000000001" customHeight="1"/>
    <row r="31" spans="1:5" ht="20.100000000000001" customHeight="1">
      <c r="A31" s="68"/>
    </row>
    <row r="32" spans="1:5" ht="20.100000000000001" customHeight="1"/>
    <row r="33" spans="1:1" ht="20.100000000000001" customHeight="1">
      <c r="A33" s="68"/>
    </row>
    <row r="34" spans="1:1" ht="20.100000000000001" customHeight="1"/>
    <row r="35" spans="1:1" ht="20.100000000000001" customHeight="1">
      <c r="A35" s="68"/>
    </row>
    <row r="36" spans="1:1" ht="20.100000000000001" customHeight="1"/>
    <row r="37" spans="1:1" ht="20.100000000000001" customHeight="1"/>
    <row r="38" spans="1:1" ht="20.100000000000001" customHeight="1"/>
    <row r="39" spans="1:1" ht="20.100000000000001" customHeight="1"/>
  </sheetData>
  <sheetProtection password="D05E" sheet="1" objects="1" scenarios="1" selectLockedCells="1" selectUnlockedCells="1"/>
  <customSheetViews>
    <customSheetView guid="{0879A158-DD54-438D-853B-7AD4C354BB08}" showPageBreaks="1" showGridLines="0" zeroValues="0" printArea="1" view="pageBreakPreview">
      <selection activeCell="G23" sqref="G23"/>
      <pageMargins left="0.59" right="0.49" top="0.57999999999999996" bottom="0.6" header="0.34" footer="0.35"/>
      <pageSetup scale="97" orientation="portrait" r:id="rId1"/>
      <headerFooter alignWithMargins="0">
        <oddFooter>&amp;R&amp;"Book Antiqua,Bold"&amp;8 Page &amp;P of &amp;N</oddFooter>
      </headerFooter>
    </customSheetView>
    <customSheetView guid="{1B809EF8-CAC3-4DFB-B8F9-276F579FD60D}" scale="85" showPageBreaks="1" showGridLines="0" zeroValues="0" printArea="1" view="pageBreakPreview">
      <selection activeCell="G23" sqref="G23"/>
      <pageMargins left="0.59" right="0.49" top="0.57999999999999996" bottom="0.6" header="0.34" footer="0.35"/>
      <pageSetup scale="97" orientation="portrait" r:id="rId2"/>
      <headerFooter alignWithMargins="0">
        <oddFooter>&amp;R&amp;"Book Antiqua,Bold"&amp;8 Page &amp;P of &amp;N</oddFooter>
      </headerFooter>
    </customSheetView>
    <customSheetView guid="{694FCF37-9FD0-4AE0-9718-E553F1189569}" scale="85" showPageBreaks="1" showGridLines="0" zeroValues="0" printArea="1" view="pageBreakPreview">
      <selection activeCell="G23" sqref="G23"/>
      <pageMargins left="0.59" right="0.49" top="0.57999999999999996" bottom="0.6" header="0.34" footer="0.35"/>
      <pageSetup scale="97" orientation="portrait" r:id="rId3"/>
      <headerFooter alignWithMargins="0">
        <oddFooter>&amp;R&amp;"Book Antiqua,Bold"&amp;8 Page &amp;P of &amp;N</oddFooter>
      </headerFooter>
    </customSheetView>
    <customSheetView guid="{39A11D1B-FC08-4BC0-8BFA-8F6D6D4E6E39}" showGridLines="0" zeroValues="0">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57F05989-CAA1-419A-86AE-3DA2942F6BAF}" showGridLines="0" zeroValues="0">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B636DF5-20E3-41B1-AF14-3AB2D19DB17E}" scale="85" showPageBreaks="1" showGridLines="0" zeroValues="0" printArea="1" view="pageBreakPreview">
      <selection activeCell="A3" sqref="A3:E3"/>
      <pageMargins left="0.59" right="0.49" top="0.57999999999999996" bottom="0.6" header="0.34" footer="0.35"/>
      <pageSetup scale="97" orientation="portrait" r:id="rId6"/>
      <headerFooter alignWithMargins="0">
        <oddFooter>&amp;R&amp;"Book Antiqua,Bold"&amp;8 Page &amp;P of &amp;N</oddFooter>
      </headerFooter>
    </customSheetView>
    <customSheetView guid="{9B59C289-E65D-4B6D-A1A9-233CB1CCDF5A}" scale="85" showPageBreaks="1" showGridLines="0" zeroValues="0" printArea="1" view="pageBreakPreview" topLeftCell="A13">
      <selection activeCell="C14" sqref="C14"/>
      <pageMargins left="0.59" right="0.49"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2"/>
      <headerFooter alignWithMargins="0">
        <oddFooter>&amp;R&amp;"Book Antiqua,Bold"&amp;8 Page &amp;P of &amp;N</oddFooter>
      </headerFooter>
    </customSheetView>
    <customSheetView guid="{7B0B13FF-7BD8-476F-81DC-DC5A07775921}" scale="85" showPageBreaks="1" showGridLines="0" zeroValues="0" printArea="1" view="pageBreakPreview" topLeftCell="A4">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CB0DECE2-6E5A-4707-AFD6-84F5F585124E}" scale="85" showPageBreaks="1" showGridLines="0" zeroValues="0" printArea="1" view="pageBreakPreview" topLeftCell="A13">
      <selection activeCell="C14" sqref="C14"/>
      <pageMargins left="0.59" right="0.49" top="0.57999999999999996" bottom="0.6" header="0.34" footer="0.35"/>
      <pageSetup scale="97" orientation="portrait" r:id="rId14"/>
      <headerFooter alignWithMargins="0">
        <oddFooter>&amp;R&amp;"Book Antiqua,Bold"&amp;8 Page &amp;P of &amp;N</oddFooter>
      </headerFooter>
    </customSheetView>
    <customSheetView guid="{8824EE0C-9A04-4783-A595-A17C9E460B26}" scale="85" showPageBreaks="1" showGridLines="0" zeroValues="0" printArea="1" view="pageBreakPreview" topLeftCell="A13">
      <selection activeCell="C14" sqref="C14"/>
      <pageMargins left="0.59" right="0.49" top="0.57999999999999996" bottom="0.6" header="0.34" footer="0.35"/>
      <pageSetup scale="97" orientation="portrait" r:id="rId15"/>
      <headerFooter alignWithMargins="0">
        <oddFooter>&amp;R&amp;"Book Antiqua,Bold"&amp;8 Page &amp;P of &amp;N</oddFooter>
      </headerFooter>
    </customSheetView>
    <customSheetView guid="{9E19628B-B043-414A-9658-72D541A297B9}" scale="85" showPageBreaks="1" showGridLines="0" zeroValues="0" printArea="1" view="pageBreakPreview">
      <selection activeCell="C14" sqref="C14"/>
      <pageMargins left="0.59" right="0.49" top="0.57999999999999996" bottom="0.6" header="0.34" footer="0.35"/>
      <pageSetup scale="97" orientation="portrait" r:id="rId16"/>
      <headerFooter alignWithMargins="0">
        <oddFooter>&amp;R&amp;"Book Antiqua,Bold"&amp;8 Page &amp;P of &amp;N</oddFooter>
      </headerFooter>
    </customSheetView>
    <customSheetView guid="{41517F17-9437-4AD4-BDC7-F1CB794B0D50}" scale="85" showPageBreaks="1" showGridLines="0" zeroValues="0" printArea="1" view="pageBreakPreview">
      <selection activeCell="A3" sqref="A3:E3"/>
      <pageMargins left="0.59" right="0.49" top="0.57999999999999996" bottom="0.6" header="0.34" footer="0.35"/>
      <pageSetup scale="97" orientation="portrait" r:id="rId17"/>
      <headerFooter alignWithMargins="0">
        <oddFooter>&amp;R&amp;"Book Antiqua,Bold"&amp;8 Page &amp;P of &amp;N</oddFooter>
      </headerFooter>
    </customSheetView>
    <customSheetView guid="{9D1D697F-7D4B-4A7B-89A2-50C581E5AD50}" scale="85" showPageBreaks="1" showGridLines="0" zeroValues="0" printArea="1" view="pageBreakPreview">
      <selection activeCell="A3" sqref="A3:E3"/>
      <pageMargins left="0.59" right="0.49" top="0.57999999999999996" bottom="0.6" header="0.34" footer="0.35"/>
      <pageSetup scale="97" orientation="portrait" r:id="rId18"/>
      <headerFooter alignWithMargins="0">
        <oddFooter>&amp;R&amp;"Book Antiqua,Bold"&amp;8 Page &amp;P of &amp;N</oddFooter>
      </headerFooter>
    </customSheetView>
    <customSheetView guid="{444D6BB9-BE75-44E6-B90B-FC91606CCA8D}" showGridLines="0" zeroValues="0">
      <selection activeCell="A3" sqref="A3:E3"/>
      <pageMargins left="0.59" right="0.49" top="0.57999999999999996" bottom="0.6" header="0.34" footer="0.35"/>
      <pageSetup scale="97" orientation="portrait" r:id="rId19"/>
      <headerFooter alignWithMargins="0">
        <oddFooter>&amp;R&amp;"Book Antiqua,Bold"&amp;8 Page &amp;P of &amp;N</oddFooter>
      </headerFooter>
    </customSheetView>
    <customSheetView guid="{779D020E-2103-49E4-BA40-2BFE876ECC19}" scale="85" showPageBreaks="1" showGridLines="0" zeroValues="0" printArea="1" view="pageBreakPreview">
      <selection activeCell="G23" sqref="G23"/>
      <pageMargins left="0.59" right="0.49" top="0.57999999999999996" bottom="0.6" header="0.34" footer="0.35"/>
      <pageSetup scale="97" orientation="portrait" r:id="rId20"/>
      <headerFooter alignWithMargins="0">
        <oddFooter>&amp;R&amp;"Book Antiqua,Bold"&amp;8 Page &amp;P of &amp;N</oddFooter>
      </headerFooter>
    </customSheetView>
    <customSheetView guid="{6E62ED79-41DC-4460-9E23-46ED417B1C82}" scale="85" showPageBreaks="1" showGridLines="0" zeroValues="0" printArea="1" view="pageBreakPreview" topLeftCell="A4">
      <selection activeCell="G23" sqref="G23"/>
      <pageMargins left="0.59" right="0.49" top="0.57999999999999996" bottom="0.6" header="0.34" footer="0.35"/>
      <pageSetup scale="97" orientation="portrait" r:id="rId21"/>
      <headerFooter alignWithMargins="0">
        <oddFooter>&amp;R&amp;"Book Antiqua,Bold"&amp;8 Page &amp;P of &amp;N</oddFooter>
      </headerFooter>
    </customSheetView>
    <customSheetView guid="{D7A8172F-D1E5-494A-89F4-AD40D8BEF5C4}" scale="85" showPageBreaks="1" showGridLines="0" zeroValues="0" printArea="1" view="pageBreakPreview">
      <selection activeCell="G23" sqref="G23"/>
      <pageMargins left="0.59" right="0.49" top="0.57999999999999996" bottom="0.6" header="0.34" footer="0.35"/>
      <pageSetup scale="97" orientation="portrait" r:id="rId22"/>
      <headerFooter alignWithMargins="0">
        <oddFooter>&amp;R&amp;"Book Antiqua,Bold"&amp;8 Page &amp;P of &amp;N</oddFooter>
      </headerFooter>
    </customSheetView>
    <customSheetView guid="{8887C1C9-B397-4D3F-8F05-128368CE5718}" scale="85" showPageBreaks="1" showGridLines="0" zeroValues="0" printArea="1" view="pageBreakPreview">
      <selection activeCell="G23" sqref="G23"/>
      <pageMargins left="0.59" right="0.49" top="0.57999999999999996" bottom="0.6" header="0.34" footer="0.35"/>
      <pageSetup scale="97" orientation="portrait" r:id="rId23"/>
      <headerFooter alignWithMargins="0">
        <oddFooter>&amp;R&amp;"Book Antiqua,Bold"&amp;8 Page &amp;P of &amp;N</oddFooter>
      </headerFooter>
    </customSheetView>
    <customSheetView guid="{FC91962D-7A67-47B1-B142-1A40A513EDA5}" showPageBreaks="1" showGridLines="0" zeroValues="0" printArea="1" view="pageBreakPreview">
      <selection activeCell="G23" sqref="G23"/>
      <pageMargins left="0.59" right="0.49" top="0.57999999999999996" bottom="0.6" header="0.34" footer="0.35"/>
      <pageSetup scale="97"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5" type="noConversion"/>
  <pageMargins left="0.59" right="0.49" top="0.57999999999999996" bottom="0.6" header="0.34" footer="0.35"/>
  <pageSetup scale="97"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Zeros="0" view="pageBreakPreview" zoomScaleNormal="100" zoomScaleSheetLayoutView="100" workbookViewId="0">
      <selection activeCell="X49" sqref="X49"/>
    </sheetView>
  </sheetViews>
  <sheetFormatPr defaultRowHeight="13.5"/>
  <cols>
    <col min="1" max="1" width="10" style="320" customWidth="1"/>
    <col min="2" max="2" width="10.7109375" style="320" customWidth="1"/>
    <col min="3" max="3" width="10.85546875" style="320" customWidth="1"/>
    <col min="4" max="9" width="10.7109375" style="320" customWidth="1"/>
    <col min="10" max="10" width="9.140625" style="320"/>
    <col min="11" max="16" width="9.140625" style="320" hidden="1" customWidth="1"/>
    <col min="17" max="16384" width="9.140625" style="320"/>
  </cols>
  <sheetData>
    <row r="1" spans="1:9" ht="27" customHeight="1">
      <c r="A1" s="703" t="s">
        <v>255</v>
      </c>
      <c r="B1" s="704"/>
      <c r="C1" s="704"/>
      <c r="D1" s="704"/>
      <c r="E1" s="704"/>
      <c r="F1" s="704"/>
      <c r="G1" s="704"/>
      <c r="H1" s="704"/>
      <c r="I1" s="705"/>
    </row>
    <row r="2" spans="1:9" ht="31.5" customHeight="1">
      <c r="A2" s="21" t="s">
        <v>256</v>
      </c>
      <c r="B2" s="699" t="s">
        <v>265</v>
      </c>
      <c r="C2" s="699"/>
      <c r="D2" s="699"/>
      <c r="E2" s="699"/>
      <c r="F2" s="699"/>
      <c r="G2" s="699"/>
      <c r="H2" s="699"/>
      <c r="I2" s="700"/>
    </row>
    <row r="3" spans="1:9" ht="36" customHeight="1">
      <c r="A3" s="21" t="s">
        <v>257</v>
      </c>
      <c r="B3" s="699" t="s">
        <v>259</v>
      </c>
      <c r="C3" s="699"/>
      <c r="D3" s="699"/>
      <c r="E3" s="699"/>
      <c r="F3" s="699"/>
      <c r="G3" s="699"/>
      <c r="H3" s="699"/>
      <c r="I3" s="700"/>
    </row>
    <row r="4" spans="1:9" ht="36" customHeight="1">
      <c r="A4" s="21" t="s">
        <v>258</v>
      </c>
      <c r="B4" s="699" t="s">
        <v>262</v>
      </c>
      <c r="C4" s="699"/>
      <c r="D4" s="699"/>
      <c r="E4" s="699"/>
      <c r="F4" s="699"/>
      <c r="G4" s="699"/>
      <c r="H4" s="699"/>
      <c r="I4" s="700"/>
    </row>
    <row r="5" spans="1:9" ht="36" customHeight="1">
      <c r="A5" s="21" t="s">
        <v>260</v>
      </c>
      <c r="B5" s="699" t="s">
        <v>261</v>
      </c>
      <c r="C5" s="699"/>
      <c r="D5" s="699"/>
      <c r="E5" s="699"/>
      <c r="F5" s="699"/>
      <c r="G5" s="699"/>
      <c r="H5" s="699"/>
      <c r="I5" s="700"/>
    </row>
    <row r="6" spans="1:9" ht="19.5" customHeight="1">
      <c r="A6" s="22" t="s">
        <v>263</v>
      </c>
      <c r="B6" s="701" t="s">
        <v>264</v>
      </c>
      <c r="C6" s="701"/>
      <c r="D6" s="701"/>
      <c r="E6" s="701"/>
      <c r="F6" s="701"/>
      <c r="G6" s="701"/>
      <c r="H6" s="701"/>
      <c r="I6" s="702"/>
    </row>
    <row r="7" spans="1:9" ht="15.75">
      <c r="A7" s="8"/>
      <c r="C7" s="8"/>
      <c r="D7" s="8"/>
      <c r="E7" s="8"/>
      <c r="F7" s="8"/>
      <c r="G7" s="8"/>
      <c r="H7" s="8"/>
      <c r="I7" s="8"/>
    </row>
    <row r="30" spans="1:11" ht="15">
      <c r="K30" s="61">
        <f>'Name of Bidder'!D11</f>
        <v>0</v>
      </c>
    </row>
    <row r="31" spans="1:11">
      <c r="A31" s="321"/>
      <c r="B31" s="321"/>
      <c r="C31" s="321"/>
      <c r="D31" s="321"/>
      <c r="E31" s="321"/>
      <c r="F31" s="321"/>
      <c r="G31" s="321"/>
      <c r="H31" s="321"/>
      <c r="I31" s="321"/>
      <c r="J31" s="321"/>
      <c r="K31" s="58">
        <f>'Name of Bidder'!D12</f>
        <v>0</v>
      </c>
    </row>
    <row r="32" spans="1:11">
      <c r="A32" s="321"/>
      <c r="B32" s="321"/>
      <c r="C32" s="321"/>
      <c r="D32" s="321"/>
      <c r="E32" s="321"/>
      <c r="F32" s="321"/>
      <c r="G32" s="321"/>
      <c r="H32" s="321"/>
      <c r="I32" s="321"/>
      <c r="J32" s="321"/>
      <c r="K32" s="58">
        <f>'Name of Bidder'!D13</f>
        <v>0</v>
      </c>
    </row>
    <row r="33" spans="1:16">
      <c r="A33" s="321"/>
      <c r="B33" s="321"/>
      <c r="C33" s="321"/>
      <c r="D33" s="321"/>
      <c r="E33" s="321"/>
      <c r="F33" s="321"/>
      <c r="G33" s="321"/>
      <c r="H33" s="321"/>
      <c r="I33" s="321"/>
      <c r="J33" s="321"/>
      <c r="K33" s="58">
        <f>'Name of Bidder'!D14</f>
        <v>0</v>
      </c>
    </row>
    <row r="34" spans="1:16">
      <c r="A34" s="321"/>
      <c r="B34" s="321"/>
      <c r="C34" s="321"/>
      <c r="D34" s="321"/>
      <c r="E34" s="321"/>
      <c r="F34" s="321"/>
      <c r="G34" s="321"/>
      <c r="H34" s="321"/>
      <c r="I34" s="321"/>
      <c r="J34" s="321"/>
    </row>
    <row r="35" spans="1:16" ht="18.75">
      <c r="A35" s="725" t="s">
        <v>537</v>
      </c>
      <c r="B35" s="725"/>
      <c r="C35" s="725"/>
      <c r="D35" s="725"/>
      <c r="E35" s="725"/>
      <c r="F35" s="725"/>
      <c r="G35" s="725"/>
      <c r="H35" s="725"/>
      <c r="I35" s="725"/>
      <c r="J35" s="321"/>
    </row>
    <row r="36" spans="1:16" ht="15.75">
      <c r="A36" s="718" t="s">
        <v>538</v>
      </c>
      <c r="B36" s="718"/>
      <c r="C36" s="718"/>
      <c r="D36" s="718"/>
      <c r="E36" s="718"/>
      <c r="F36" s="718"/>
      <c r="G36" s="718"/>
      <c r="H36" s="718"/>
      <c r="I36" s="718"/>
      <c r="J36" s="321"/>
      <c r="K36" s="61" t="str">
        <f>'Name of Bidder'!D16</f>
        <v>eeeeeeeeeee</v>
      </c>
      <c r="L36" s="322"/>
      <c r="M36" s="322"/>
      <c r="N36" s="322"/>
      <c r="O36" s="58">
        <f>'Name of Bidder'!D24</f>
        <v>0</v>
      </c>
    </row>
    <row r="37" spans="1:16" ht="18.75">
      <c r="A37" s="719" t="s">
        <v>539</v>
      </c>
      <c r="B37" s="719"/>
      <c r="C37" s="719"/>
      <c r="D37" s="719"/>
      <c r="E37" s="719"/>
      <c r="F37" s="719"/>
      <c r="G37" s="719"/>
      <c r="H37" s="719"/>
      <c r="I37" s="719"/>
      <c r="J37" s="321"/>
      <c r="K37" s="61">
        <f>'Name of Bidder'!D17</f>
        <v>0</v>
      </c>
      <c r="L37" s="322"/>
      <c r="M37" s="322"/>
      <c r="N37" s="322"/>
      <c r="O37" s="58">
        <f>'Name of Bidder'!D25</f>
        <v>0</v>
      </c>
    </row>
    <row r="38" spans="1:16" ht="36" customHeight="1">
      <c r="A38" s="724" t="s">
        <v>540</v>
      </c>
      <c r="B38" s="724"/>
      <c r="C38" s="724"/>
      <c r="D38" s="724"/>
      <c r="E38" s="724"/>
      <c r="F38" s="724"/>
      <c r="G38" s="724"/>
      <c r="H38" s="724"/>
      <c r="I38" s="724"/>
      <c r="J38" s="321"/>
      <c r="K38" s="61">
        <f>'Name of Bidder'!D18</f>
        <v>0</v>
      </c>
      <c r="L38" s="322"/>
      <c r="M38" s="322"/>
      <c r="N38" s="322"/>
      <c r="O38" s="58">
        <f>'Name of Bidder'!D26</f>
        <v>0</v>
      </c>
    </row>
    <row r="39" spans="1:16" ht="18.75">
      <c r="A39" s="719" t="s">
        <v>541</v>
      </c>
      <c r="B39" s="719"/>
      <c r="C39" s="719"/>
      <c r="D39" s="719"/>
      <c r="E39" s="719"/>
      <c r="F39" s="719"/>
      <c r="G39" s="719"/>
      <c r="H39" s="719"/>
      <c r="I39" s="719"/>
      <c r="J39" s="321"/>
      <c r="K39" s="61">
        <f>'Name of Bidder'!D19</f>
        <v>0</v>
      </c>
      <c r="L39" s="322"/>
      <c r="M39" s="322"/>
      <c r="N39" s="322"/>
      <c r="O39" s="58">
        <f>'Name of Bidder'!D27</f>
        <v>0</v>
      </c>
    </row>
    <row r="40" spans="1:16" ht="15.75">
      <c r="A40" s="718" t="s">
        <v>542</v>
      </c>
      <c r="B40" s="718"/>
      <c r="C40" s="718"/>
      <c r="D40" s="718"/>
      <c r="E40" s="718"/>
      <c r="F40" s="718"/>
      <c r="G40" s="718"/>
      <c r="H40" s="718"/>
      <c r="I40" s="718"/>
      <c r="J40" s="321"/>
    </row>
    <row r="41" spans="1:16" ht="18.75" customHeight="1">
      <c r="A41" s="722">
        <f>'Attach 3(JV)'!A8:D8</f>
        <v>0</v>
      </c>
      <c r="B41" s="722"/>
      <c r="C41" s="722"/>
      <c r="D41" s="722"/>
      <c r="E41" s="722"/>
      <c r="F41" s="722"/>
      <c r="G41" s="722"/>
      <c r="H41" s="722"/>
      <c r="I41" s="722"/>
      <c r="J41" s="321"/>
      <c r="K41" s="62">
        <f>'Name of Bidder'!G6</f>
        <v>3</v>
      </c>
      <c r="M41" s="58" t="s">
        <v>394</v>
      </c>
      <c r="P41" s="58" t="s">
        <v>392</v>
      </c>
    </row>
    <row r="42" spans="1:16" ht="87.75" customHeight="1">
      <c r="A42" s="723" t="str">
        <f>IF(K41&lt;3,CONCATENATE(M41,P41,K31,P41,K32,P41,K33),IF(AND(K41=3,K42=1),CONCATENATE(M41,P41,K31,P41,K32,P41,K33,M42,K36,M41,P41,K37,P41,K38,P41,K39),IF(AND(K41=3,K42="2 or more"),CONCATENATE(M41,P41,K31,P41,K32,P41,K33,M42,K36,M41,K37,P41,K38,P41,K39,M42, O36,P41, M41,P41, O37,P41, O38, P41,O39),"")))</f>
        <v/>
      </c>
      <c r="B42" s="723"/>
      <c r="C42" s="723"/>
      <c r="D42" s="723"/>
      <c r="E42" s="723"/>
      <c r="F42" s="723"/>
      <c r="G42" s="723"/>
      <c r="H42" s="723"/>
      <c r="I42" s="723"/>
      <c r="J42" s="321"/>
      <c r="K42" s="62">
        <f>'Name of Bidder'!G9</f>
        <v>0</v>
      </c>
      <c r="M42" s="58" t="s">
        <v>393</v>
      </c>
    </row>
    <row r="43" spans="1:16" ht="15.75" hidden="1">
      <c r="A43" s="718" t="e">
        <f>IF(#REF! = "Individual Firm", " ", " and ")</f>
        <v>#REF!</v>
      </c>
      <c r="B43" s="718"/>
      <c r="C43" s="718"/>
      <c r="D43" s="718"/>
      <c r="E43" s="718"/>
      <c r="F43" s="718"/>
      <c r="G43" s="718"/>
      <c r="H43" s="718"/>
      <c r="I43" s="718"/>
      <c r="J43" s="321"/>
    </row>
    <row r="44" spans="1:16" ht="15.75" hidden="1">
      <c r="A44" s="718" t="e">
        <f xml:space="preserve"> IF(#REF!= "Individual Firm", "",#REF!)</f>
        <v>#REF!</v>
      </c>
      <c r="B44" s="718"/>
      <c r="C44" s="718"/>
      <c r="D44" s="718"/>
      <c r="E44" s="718"/>
      <c r="F44" s="718"/>
      <c r="G44" s="718"/>
      <c r="H44" s="718"/>
      <c r="I44" s="718"/>
      <c r="J44" s="321"/>
    </row>
    <row r="45" spans="1:16" ht="39.950000000000003" hidden="1" customHeight="1">
      <c r="A45" s="724" t="e">
        <f>IF(#REF!= "Sole Bidder", "", "having its Registered Office at "&amp;IF(#REF!=1,#REF!&amp;" "&amp;#REF!&amp;" "&amp;#REF!,IF(#REF!=2,#REF!&amp;" &amp; "&amp;#REF!&amp;" "&amp;#REF!&amp;" and " &amp;#REF!&amp;" &amp; "&amp;#REF!&amp;" "&amp;#REF! &amp;IF(#REF!=2," respectively",""))))</f>
        <v>#REF!</v>
      </c>
      <c r="B45" s="724"/>
      <c r="C45" s="724"/>
      <c r="D45" s="724"/>
      <c r="E45" s="724"/>
      <c r="F45" s="724"/>
      <c r="G45" s="724"/>
      <c r="H45" s="724"/>
      <c r="I45" s="724"/>
      <c r="J45" s="321"/>
    </row>
    <row r="46" spans="1:16" ht="15.75">
      <c r="A46" s="718" t="s">
        <v>543</v>
      </c>
      <c r="B46" s="718"/>
      <c r="C46" s="718"/>
      <c r="D46" s="718"/>
      <c r="E46" s="718"/>
      <c r="F46" s="718"/>
      <c r="G46" s="718"/>
      <c r="H46" s="718"/>
      <c r="I46" s="718"/>
      <c r="J46" s="321"/>
    </row>
    <row r="47" spans="1:16" ht="18.75">
      <c r="A47" s="719" t="s">
        <v>544</v>
      </c>
      <c r="B47" s="719"/>
      <c r="C47" s="719"/>
      <c r="D47" s="719"/>
      <c r="E47" s="719"/>
      <c r="F47" s="719"/>
      <c r="G47" s="719"/>
      <c r="H47" s="719"/>
      <c r="I47" s="719"/>
      <c r="J47" s="321"/>
    </row>
    <row r="48" spans="1:16" ht="18.75">
      <c r="A48" s="719" t="s">
        <v>545</v>
      </c>
      <c r="B48" s="719"/>
      <c r="C48" s="719"/>
      <c r="D48" s="719"/>
      <c r="E48" s="719"/>
      <c r="F48" s="719"/>
      <c r="G48" s="719"/>
      <c r="H48" s="719"/>
      <c r="I48" s="719"/>
      <c r="J48" s="321"/>
    </row>
    <row r="49" spans="1:10" ht="147.75" customHeight="1">
      <c r="A49" s="720" t="str">
        <f>"POWERGRID intends to award, under laid-down organisational procedures, contract(s) for " &amp;Cover!A2 &amp;Cover!A3</f>
        <v>POWERGRID intends to award, under laid-down organisational procedures, contract(s) for 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SPEC. NO.: CC-CS/906-NR2/RT-3926/3/G4</v>
      </c>
      <c r="B49" s="720"/>
      <c r="C49" s="720"/>
      <c r="D49" s="720"/>
      <c r="E49" s="720"/>
      <c r="F49" s="720"/>
      <c r="G49" s="720"/>
      <c r="H49" s="720"/>
      <c r="I49" s="720"/>
      <c r="J49" s="321"/>
    </row>
    <row r="50" spans="1:10" ht="16.5" customHeight="1">
      <c r="A50" s="2"/>
      <c r="B50" s="3"/>
      <c r="C50" s="3"/>
      <c r="D50" s="3"/>
      <c r="E50" s="3"/>
      <c r="F50" s="2"/>
      <c r="G50" s="3"/>
      <c r="H50" s="3"/>
      <c r="I50" s="3"/>
      <c r="J50" s="321"/>
    </row>
    <row r="51" spans="1:10" ht="16.5" customHeight="1">
      <c r="A51" s="2"/>
      <c r="B51" s="3"/>
      <c r="C51" s="3"/>
      <c r="D51" s="3"/>
      <c r="E51" s="3"/>
      <c r="F51" s="2"/>
      <c r="G51" s="3"/>
      <c r="H51" s="3"/>
      <c r="I51" s="3"/>
      <c r="J51" s="321"/>
    </row>
    <row r="52" spans="1:10" ht="21" customHeight="1">
      <c r="A52" s="707" t="s">
        <v>546</v>
      </c>
      <c r="B52" s="707"/>
      <c r="C52" s="707"/>
      <c r="D52" s="707"/>
      <c r="E52" s="711" t="s">
        <v>546</v>
      </c>
      <c r="F52" s="711"/>
      <c r="G52" s="711"/>
      <c r="H52" s="711"/>
      <c r="I52" s="711"/>
      <c r="J52" s="321"/>
    </row>
    <row r="53" spans="1:10" ht="33" customHeight="1">
      <c r="A53" s="712" t="s">
        <v>547</v>
      </c>
      <c r="B53" s="712"/>
      <c r="C53" s="712"/>
      <c r="D53" s="712"/>
      <c r="E53" s="713" t="s">
        <v>608</v>
      </c>
      <c r="F53" s="713"/>
      <c r="G53" s="713"/>
      <c r="H53" s="713"/>
      <c r="I53" s="713"/>
      <c r="J53" s="321"/>
    </row>
    <row r="54" spans="1:10" ht="22.5" customHeight="1">
      <c r="A54" s="59" t="s">
        <v>105</v>
      </c>
      <c r="B54" s="5"/>
      <c r="C54" s="5"/>
      <c r="D54" s="5"/>
      <c r="E54" s="5"/>
      <c r="F54" s="5"/>
      <c r="G54" s="5"/>
      <c r="H54" s="5"/>
      <c r="I54" s="60" t="s">
        <v>589</v>
      </c>
      <c r="J54" s="321"/>
    </row>
    <row r="55" spans="1:10" ht="195" customHeight="1">
      <c r="A55" s="721" t="str">
        <f>Cover!A2 &amp; " Package and Specification Number " &amp;  Cover!A3 &amp; " POWERGRID values full compliance with all relevant laws and regulations, and the principles of economical use of resources, and of fairness and transparency in its relations with its Bidders/ Contractors."</f>
        <v>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Package and Specification Number SPEC. NO.: CC-CS/906-NR2/RT-3926/3/G4 POWERGRID values full compliance with all relevant laws and regulations, and the principles of economical use of resources, and of fairness and transparency in its relations with its Bidders/ Contractors.</v>
      </c>
      <c r="B55" s="721"/>
      <c r="C55" s="721"/>
      <c r="D55" s="721"/>
      <c r="E55" s="721"/>
      <c r="F55" s="721"/>
      <c r="G55" s="721"/>
      <c r="H55" s="721"/>
      <c r="I55" s="721"/>
    </row>
    <row r="56" spans="1:10" ht="8.1" customHeight="1">
      <c r="A56" s="7"/>
      <c r="B56" s="8"/>
      <c r="C56" s="8"/>
      <c r="D56" s="8"/>
      <c r="E56" s="8"/>
      <c r="F56" s="8"/>
      <c r="G56" s="8"/>
      <c r="H56" s="8"/>
      <c r="I56" s="8"/>
    </row>
    <row r="57" spans="1:10" ht="35.25" customHeight="1">
      <c r="A57" s="706" t="s">
        <v>609</v>
      </c>
      <c r="B57" s="706"/>
      <c r="C57" s="706"/>
      <c r="D57" s="706"/>
      <c r="E57" s="706"/>
      <c r="F57" s="706"/>
      <c r="G57" s="706"/>
      <c r="H57" s="706"/>
      <c r="I57" s="706"/>
    </row>
    <row r="58" spans="1:10" ht="8.1" customHeight="1">
      <c r="A58" s="9"/>
      <c r="B58" s="8"/>
      <c r="C58" s="8"/>
      <c r="D58" s="8"/>
      <c r="E58" s="8"/>
      <c r="F58" s="8"/>
      <c r="G58" s="8"/>
      <c r="H58" s="8"/>
      <c r="I58" s="8"/>
    </row>
    <row r="59" spans="1:10" ht="15.75">
      <c r="A59" s="717" t="s">
        <v>254</v>
      </c>
      <c r="B59" s="717"/>
      <c r="C59" s="717"/>
      <c r="D59" s="717"/>
      <c r="E59" s="717"/>
      <c r="F59" s="717"/>
      <c r="G59" s="717"/>
      <c r="H59" s="717"/>
      <c r="I59" s="717"/>
    </row>
    <row r="60" spans="1:10" ht="8.1" customHeight="1">
      <c r="A60" s="9"/>
      <c r="B60" s="8"/>
      <c r="C60" s="8"/>
      <c r="D60" s="8"/>
      <c r="E60" s="8"/>
      <c r="F60" s="8"/>
      <c r="G60" s="8"/>
      <c r="H60" s="8"/>
      <c r="I60" s="8"/>
    </row>
    <row r="61" spans="1:10" ht="16.5">
      <c r="A61" s="710" t="s">
        <v>610</v>
      </c>
      <c r="B61" s="710"/>
      <c r="C61" s="710"/>
      <c r="D61" s="710"/>
      <c r="E61" s="710"/>
      <c r="F61" s="710"/>
      <c r="G61" s="710"/>
      <c r="H61" s="710"/>
      <c r="I61" s="710"/>
    </row>
    <row r="62" spans="1:10" ht="8.1" customHeight="1">
      <c r="A62" s="10"/>
      <c r="B62" s="8"/>
      <c r="C62" s="8"/>
      <c r="D62" s="8"/>
      <c r="E62" s="8"/>
      <c r="F62" s="8"/>
      <c r="G62" s="8"/>
      <c r="H62" s="8"/>
      <c r="I62" s="8"/>
    </row>
    <row r="63" spans="1:10" ht="37.5" customHeight="1">
      <c r="A63" s="11" t="s">
        <v>611</v>
      </c>
      <c r="B63" s="715" t="s">
        <v>534</v>
      </c>
      <c r="C63" s="715"/>
      <c r="D63" s="715"/>
      <c r="E63" s="715"/>
      <c r="F63" s="715"/>
      <c r="G63" s="715"/>
      <c r="H63" s="715"/>
      <c r="I63" s="715"/>
    </row>
    <row r="64" spans="1:10" ht="8.1" customHeight="1">
      <c r="A64" s="9"/>
      <c r="B64" s="8"/>
      <c r="C64" s="8"/>
      <c r="D64" s="8"/>
      <c r="E64" s="8"/>
      <c r="F64" s="8"/>
      <c r="G64" s="8"/>
      <c r="H64" s="8"/>
      <c r="I64" s="8"/>
    </row>
    <row r="65" spans="1:10" ht="79.5" customHeight="1">
      <c r="A65" s="8"/>
      <c r="B65" s="11" t="s">
        <v>535</v>
      </c>
      <c r="C65" s="715" t="s">
        <v>106</v>
      </c>
      <c r="D65" s="715"/>
      <c r="E65" s="715"/>
      <c r="F65" s="715"/>
      <c r="G65" s="715"/>
      <c r="H65" s="715"/>
      <c r="I65" s="715"/>
    </row>
    <row r="66" spans="1:10" ht="8.1" customHeight="1">
      <c r="A66" s="8"/>
      <c r="B66" s="11"/>
      <c r="C66" s="12"/>
      <c r="D66" s="12"/>
      <c r="E66" s="12"/>
      <c r="F66" s="12"/>
      <c r="G66" s="12"/>
      <c r="H66" s="12"/>
      <c r="I66" s="12"/>
    </row>
    <row r="67" spans="1:10" ht="99.75" customHeight="1">
      <c r="A67" s="8"/>
      <c r="B67" s="11" t="s">
        <v>107</v>
      </c>
      <c r="C67" s="715" t="s">
        <v>108</v>
      </c>
      <c r="D67" s="715"/>
      <c r="E67" s="715"/>
      <c r="F67" s="715"/>
      <c r="G67" s="715"/>
      <c r="H67" s="715"/>
      <c r="I67" s="715"/>
    </row>
    <row r="68" spans="1:10" ht="8.1" customHeight="1">
      <c r="A68" s="8"/>
      <c r="B68" s="11"/>
      <c r="C68" s="12"/>
      <c r="D68" s="12"/>
      <c r="E68" s="12"/>
      <c r="F68" s="12"/>
      <c r="G68" s="12"/>
      <c r="H68" s="12"/>
      <c r="I68" s="12"/>
    </row>
    <row r="69" spans="1:10" ht="50.25" customHeight="1">
      <c r="A69" s="8"/>
      <c r="B69" s="11" t="s">
        <v>109</v>
      </c>
      <c r="C69" s="715" t="s">
        <v>240</v>
      </c>
      <c r="D69" s="715"/>
      <c r="E69" s="715"/>
      <c r="F69" s="715"/>
      <c r="G69" s="715"/>
      <c r="H69" s="715"/>
      <c r="I69" s="715"/>
    </row>
    <row r="70" spans="1:10" ht="15.75">
      <c r="A70" s="9"/>
      <c r="B70" s="8"/>
      <c r="C70" s="8"/>
      <c r="D70" s="8"/>
      <c r="E70" s="8"/>
      <c r="F70" s="8"/>
      <c r="G70" s="8"/>
      <c r="H70" s="8"/>
      <c r="I70" s="8"/>
    </row>
    <row r="71" spans="1:10" ht="87" customHeight="1">
      <c r="A71" s="11" t="s">
        <v>241</v>
      </c>
      <c r="B71" s="715" t="s">
        <v>242</v>
      </c>
      <c r="C71" s="715"/>
      <c r="D71" s="715"/>
      <c r="E71" s="715"/>
      <c r="F71" s="715"/>
      <c r="G71" s="715"/>
      <c r="H71" s="715"/>
      <c r="I71" s="715"/>
    </row>
    <row r="72" spans="1:10" ht="8.1" customHeight="1">
      <c r="A72" s="10"/>
      <c r="B72" s="8"/>
      <c r="C72" s="8"/>
      <c r="D72" s="8"/>
      <c r="E72" s="8"/>
      <c r="F72" s="8"/>
      <c r="G72" s="8"/>
      <c r="H72" s="8"/>
      <c r="I72" s="8"/>
    </row>
    <row r="73" spans="1:10" ht="16.5">
      <c r="A73" s="710" t="s">
        <v>243</v>
      </c>
      <c r="B73" s="710"/>
      <c r="C73" s="710"/>
      <c r="D73" s="710"/>
      <c r="E73" s="710"/>
      <c r="F73" s="710"/>
      <c r="G73" s="710"/>
      <c r="H73" s="710"/>
      <c r="I73" s="710"/>
    </row>
    <row r="74" spans="1:10" ht="16.5">
      <c r="A74" s="10"/>
      <c r="B74" s="8"/>
      <c r="C74" s="8"/>
      <c r="D74" s="8"/>
      <c r="E74" s="8"/>
      <c r="F74" s="8"/>
      <c r="G74" s="8"/>
      <c r="H74" s="8"/>
      <c r="I74" s="8"/>
    </row>
    <row r="75" spans="1:10" ht="49.5" customHeight="1">
      <c r="A75" s="11" t="s">
        <v>611</v>
      </c>
      <c r="B75" s="715" t="s">
        <v>585</v>
      </c>
      <c r="C75" s="715"/>
      <c r="D75" s="715"/>
      <c r="E75" s="715"/>
      <c r="F75" s="715"/>
      <c r="G75" s="715"/>
      <c r="H75" s="715"/>
      <c r="I75" s="715"/>
    </row>
    <row r="76" spans="1:10" ht="45" customHeight="1">
      <c r="A76" s="2"/>
      <c r="B76" s="5"/>
      <c r="C76" s="5"/>
      <c r="D76" s="5"/>
      <c r="E76" s="5"/>
      <c r="F76" s="2"/>
      <c r="G76" s="5"/>
      <c r="H76" s="5"/>
      <c r="I76" s="5"/>
      <c r="J76" s="321"/>
    </row>
    <row r="77" spans="1:10" ht="21" customHeight="1">
      <c r="A77" s="707" t="s">
        <v>546</v>
      </c>
      <c r="B77" s="707"/>
      <c r="C77" s="707"/>
      <c r="D77" s="707"/>
      <c r="E77" s="711" t="s">
        <v>546</v>
      </c>
      <c r="F77" s="711"/>
      <c r="G77" s="711"/>
      <c r="H77" s="711"/>
      <c r="I77" s="711"/>
      <c r="J77" s="321"/>
    </row>
    <row r="78" spans="1:10" ht="33" customHeight="1">
      <c r="A78" s="712" t="s">
        <v>547</v>
      </c>
      <c r="B78" s="712"/>
      <c r="C78" s="712"/>
      <c r="D78" s="712"/>
      <c r="E78" s="713" t="s">
        <v>608</v>
      </c>
      <c r="F78" s="713"/>
      <c r="G78" s="713"/>
      <c r="H78" s="713"/>
      <c r="I78" s="713"/>
      <c r="J78" s="321"/>
    </row>
    <row r="79" spans="1:10" ht="20.25" customHeight="1">
      <c r="A79" s="59" t="s">
        <v>105</v>
      </c>
      <c r="B79" s="5"/>
      <c r="C79" s="5"/>
      <c r="D79" s="5"/>
      <c r="E79" s="5"/>
      <c r="F79" s="5"/>
      <c r="G79" s="5"/>
      <c r="H79" s="5"/>
      <c r="I79" s="60" t="s">
        <v>588</v>
      </c>
      <c r="J79" s="321"/>
    </row>
    <row r="80" spans="1:10" ht="36" customHeight="1">
      <c r="A80" s="716" t="s">
        <v>586</v>
      </c>
      <c r="B80" s="716"/>
      <c r="C80" s="716"/>
      <c r="D80" s="716"/>
      <c r="E80" s="716"/>
      <c r="F80" s="716"/>
      <c r="G80" s="716"/>
      <c r="H80" s="716"/>
      <c r="I80" s="716"/>
      <c r="J80" s="321"/>
    </row>
    <row r="81" spans="1:10" ht="125.25" customHeight="1">
      <c r="A81" s="8"/>
      <c r="B81" s="11" t="s">
        <v>244</v>
      </c>
      <c r="C81" s="715" t="s">
        <v>245</v>
      </c>
      <c r="D81" s="715"/>
      <c r="E81" s="715"/>
      <c r="F81" s="715"/>
      <c r="G81" s="715"/>
      <c r="H81" s="715"/>
      <c r="I81" s="715"/>
    </row>
    <row r="82" spans="1:10" ht="9.9499999999999993" customHeight="1">
      <c r="A82" s="8"/>
      <c r="B82" s="13"/>
      <c r="C82" s="9"/>
      <c r="D82" s="9"/>
      <c r="E82" s="9"/>
      <c r="F82" s="9"/>
      <c r="G82" s="9"/>
      <c r="H82" s="9"/>
      <c r="I82" s="9"/>
    </row>
    <row r="83" spans="1:10" ht="112.5" customHeight="1">
      <c r="A83" s="8"/>
      <c r="B83" s="11" t="s">
        <v>107</v>
      </c>
      <c r="C83" s="715" t="s">
        <v>110</v>
      </c>
      <c r="D83" s="715"/>
      <c r="E83" s="715"/>
      <c r="F83" s="715"/>
      <c r="G83" s="715"/>
      <c r="H83" s="715"/>
      <c r="I83" s="715"/>
    </row>
    <row r="84" spans="1:10" ht="9.9499999999999993" customHeight="1">
      <c r="A84" s="8"/>
      <c r="B84" s="11"/>
      <c r="C84" s="14"/>
      <c r="D84" s="14"/>
      <c r="E84" s="14"/>
      <c r="F84" s="14"/>
      <c r="G84" s="14"/>
      <c r="H84" s="14"/>
      <c r="I84" s="14"/>
    </row>
    <row r="85" spans="1:10" ht="134.25" customHeight="1">
      <c r="A85" s="8"/>
      <c r="B85" s="11" t="s">
        <v>109</v>
      </c>
      <c r="C85" s="715" t="s">
        <v>111</v>
      </c>
      <c r="D85" s="715"/>
      <c r="E85" s="715"/>
      <c r="F85" s="715"/>
      <c r="G85" s="715"/>
      <c r="H85" s="715"/>
      <c r="I85" s="715"/>
    </row>
    <row r="86" spans="1:10" ht="9.9499999999999993" customHeight="1">
      <c r="A86" s="8"/>
      <c r="B86" s="11"/>
      <c r="C86" s="14"/>
      <c r="D86" s="14"/>
      <c r="E86" s="14"/>
      <c r="F86" s="14"/>
      <c r="G86" s="14"/>
      <c r="H86" s="14"/>
      <c r="I86" s="14"/>
    </row>
    <row r="87" spans="1:10" ht="94.5" customHeight="1">
      <c r="A87" s="8"/>
      <c r="B87" s="11" t="s">
        <v>112</v>
      </c>
      <c r="C87" s="715" t="s">
        <v>113</v>
      </c>
      <c r="D87" s="715"/>
      <c r="E87" s="715"/>
      <c r="F87" s="715"/>
      <c r="G87" s="715"/>
      <c r="H87" s="715"/>
      <c r="I87" s="715"/>
    </row>
    <row r="88" spans="1:10" ht="9.9499999999999993" customHeight="1">
      <c r="A88" s="8"/>
      <c r="B88" s="11"/>
      <c r="C88" s="14"/>
      <c r="D88" s="14"/>
      <c r="E88" s="14"/>
      <c r="F88" s="14"/>
      <c r="G88" s="14"/>
      <c r="H88" s="14"/>
      <c r="I88" s="14"/>
    </row>
    <row r="89" spans="1:10" ht="81.75" customHeight="1">
      <c r="A89" s="8"/>
      <c r="B89" s="11" t="s">
        <v>114</v>
      </c>
      <c r="C89" s="715" t="s">
        <v>115</v>
      </c>
      <c r="D89" s="715"/>
      <c r="E89" s="715"/>
      <c r="F89" s="715"/>
      <c r="G89" s="715"/>
      <c r="H89" s="715"/>
      <c r="I89" s="715"/>
    </row>
    <row r="90" spans="1:10" ht="9.9499999999999993" customHeight="1">
      <c r="A90" s="8"/>
      <c r="B90" s="11"/>
      <c r="C90" s="14"/>
      <c r="D90" s="14"/>
      <c r="E90" s="14"/>
      <c r="F90" s="14"/>
      <c r="G90" s="14"/>
      <c r="H90" s="14"/>
      <c r="I90" s="14"/>
    </row>
    <row r="91" spans="1:10" ht="72" customHeight="1">
      <c r="A91" s="8"/>
      <c r="B91" s="11" t="s">
        <v>116</v>
      </c>
      <c r="C91" s="715" t="s">
        <v>236</v>
      </c>
      <c r="D91" s="715"/>
      <c r="E91" s="715"/>
      <c r="F91" s="715"/>
      <c r="G91" s="715"/>
      <c r="H91" s="715"/>
      <c r="I91" s="715"/>
    </row>
    <row r="92" spans="1:10" ht="8.1" customHeight="1">
      <c r="A92" s="8"/>
      <c r="B92" s="14"/>
      <c r="C92" s="14"/>
      <c r="D92" s="14"/>
      <c r="E92" s="14"/>
      <c r="F92" s="14"/>
      <c r="G92" s="14"/>
      <c r="H92" s="14"/>
      <c r="I92" s="14"/>
    </row>
    <row r="93" spans="1:10" ht="53.25" customHeight="1">
      <c r="A93" s="11" t="s">
        <v>241</v>
      </c>
      <c r="B93" s="715" t="s">
        <v>237</v>
      </c>
      <c r="C93" s="715"/>
      <c r="D93" s="715"/>
      <c r="E93" s="715"/>
      <c r="F93" s="715"/>
      <c r="G93" s="715"/>
      <c r="H93" s="715"/>
      <c r="I93" s="715"/>
    </row>
    <row r="94" spans="1:10" ht="62.25" customHeight="1">
      <c r="A94" s="2"/>
      <c r="B94" s="5"/>
      <c r="C94" s="5"/>
      <c r="D94" s="5"/>
      <c r="E94" s="5"/>
      <c r="F94" s="2"/>
      <c r="G94" s="5"/>
      <c r="H94" s="5"/>
      <c r="I94" s="5"/>
      <c r="J94" s="321"/>
    </row>
    <row r="95" spans="1:10" ht="21" customHeight="1">
      <c r="A95" s="707" t="s">
        <v>546</v>
      </c>
      <c r="B95" s="707"/>
      <c r="C95" s="707"/>
      <c r="D95" s="707"/>
      <c r="E95" s="711" t="s">
        <v>546</v>
      </c>
      <c r="F95" s="711"/>
      <c r="G95" s="711"/>
      <c r="H95" s="711"/>
      <c r="I95" s="711"/>
      <c r="J95" s="321"/>
    </row>
    <row r="96" spans="1:10" ht="33" customHeight="1">
      <c r="A96" s="712" t="s">
        <v>547</v>
      </c>
      <c r="B96" s="712"/>
      <c r="C96" s="712"/>
      <c r="D96" s="712"/>
      <c r="E96" s="713" t="s">
        <v>608</v>
      </c>
      <c r="F96" s="713"/>
      <c r="G96" s="713"/>
      <c r="H96" s="713"/>
      <c r="I96" s="713"/>
      <c r="J96" s="321"/>
    </row>
    <row r="97" spans="1:10" ht="20.25" customHeight="1">
      <c r="A97" s="59" t="s">
        <v>105</v>
      </c>
      <c r="B97" s="5"/>
      <c r="C97" s="5"/>
      <c r="D97" s="5"/>
      <c r="E97" s="5"/>
      <c r="F97" s="5"/>
      <c r="G97" s="5"/>
      <c r="H97" s="5"/>
      <c r="I97" s="60" t="s">
        <v>587</v>
      </c>
      <c r="J97" s="321"/>
    </row>
    <row r="98" spans="1:10" ht="27.75" customHeight="1">
      <c r="A98" s="710" t="s">
        <v>238</v>
      </c>
      <c r="B98" s="710"/>
      <c r="C98" s="710"/>
      <c r="D98" s="710"/>
      <c r="E98" s="710"/>
      <c r="F98" s="710"/>
      <c r="G98" s="710"/>
      <c r="H98" s="710"/>
      <c r="I98" s="710"/>
    </row>
    <row r="99" spans="1:10" ht="21.75" customHeight="1">
      <c r="A99" s="9"/>
      <c r="B99" s="715"/>
      <c r="C99" s="715"/>
      <c r="D99" s="715"/>
      <c r="E99" s="715"/>
      <c r="F99" s="715"/>
      <c r="G99" s="715"/>
      <c r="H99" s="715"/>
      <c r="I99" s="715"/>
    </row>
    <row r="100" spans="1:10" ht="85.5" customHeight="1">
      <c r="A100" s="87" t="s">
        <v>611</v>
      </c>
      <c r="B100" s="707" t="s">
        <v>239</v>
      </c>
      <c r="C100" s="707"/>
      <c r="D100" s="707"/>
      <c r="E100" s="707"/>
      <c r="F100" s="707"/>
      <c r="G100" s="707"/>
      <c r="H100" s="707"/>
      <c r="I100" s="707"/>
    </row>
    <row r="101" spans="1:10" ht="15.75">
      <c r="A101" s="88"/>
      <c r="B101" s="5"/>
      <c r="C101" s="5"/>
      <c r="D101" s="5"/>
      <c r="E101" s="5"/>
      <c r="F101" s="5"/>
      <c r="G101" s="5"/>
      <c r="H101" s="5"/>
      <c r="I101" s="60"/>
      <c r="J101" s="321"/>
    </row>
    <row r="102" spans="1:10" ht="165.75" customHeight="1">
      <c r="A102" s="87" t="s">
        <v>241</v>
      </c>
      <c r="B102" s="707" t="s">
        <v>321</v>
      </c>
      <c r="C102" s="707"/>
      <c r="D102" s="707"/>
      <c r="E102" s="707"/>
      <c r="F102" s="707"/>
      <c r="G102" s="707"/>
      <c r="H102" s="707"/>
      <c r="I102" s="707"/>
    </row>
    <row r="103" spans="1:10" ht="18" customHeight="1">
      <c r="A103" s="11"/>
      <c r="B103" s="9"/>
      <c r="C103" s="9"/>
      <c r="D103" s="9"/>
      <c r="E103" s="9"/>
      <c r="F103" s="9"/>
      <c r="G103" s="9"/>
      <c r="H103" s="9"/>
      <c r="I103" s="9"/>
    </row>
    <row r="104" spans="1:10" ht="62.25" customHeight="1">
      <c r="A104" s="11" t="s">
        <v>322</v>
      </c>
      <c r="B104" s="715" t="s">
        <v>323</v>
      </c>
      <c r="C104" s="715"/>
      <c r="D104" s="715"/>
      <c r="E104" s="715"/>
      <c r="F104" s="715"/>
      <c r="G104" s="715"/>
      <c r="H104" s="715"/>
      <c r="I104" s="715"/>
    </row>
    <row r="105" spans="1:10" ht="15" customHeight="1">
      <c r="A105" s="9"/>
      <c r="B105" s="8"/>
      <c r="C105" s="8"/>
      <c r="D105" s="8"/>
      <c r="E105" s="8"/>
      <c r="F105" s="8"/>
      <c r="G105" s="8"/>
      <c r="H105" s="8"/>
      <c r="I105" s="8"/>
    </row>
    <row r="106" spans="1:10" ht="29.25" customHeight="1">
      <c r="A106" s="710" t="s">
        <v>324</v>
      </c>
      <c r="B106" s="710"/>
      <c r="C106" s="710"/>
      <c r="D106" s="710"/>
      <c r="E106" s="710"/>
      <c r="F106" s="710"/>
      <c r="G106" s="710"/>
      <c r="H106" s="710"/>
      <c r="I106" s="710"/>
    </row>
    <row r="107" spans="1:10" ht="29.25" customHeight="1">
      <c r="A107" s="10"/>
      <c r="B107" s="8"/>
      <c r="C107" s="8"/>
      <c r="D107" s="8"/>
      <c r="E107" s="8"/>
      <c r="F107" s="8"/>
      <c r="G107" s="8"/>
      <c r="H107" s="8"/>
      <c r="I107" s="8"/>
    </row>
    <row r="108" spans="1:10" ht="54.75" customHeight="1">
      <c r="A108" s="11" t="s">
        <v>611</v>
      </c>
      <c r="B108" s="706" t="s">
        <v>325</v>
      </c>
      <c r="C108" s="706"/>
      <c r="D108" s="706"/>
      <c r="E108" s="706"/>
      <c r="F108" s="706"/>
      <c r="G108" s="706"/>
      <c r="H108" s="706"/>
      <c r="I108" s="706"/>
    </row>
    <row r="109" spans="1:10" ht="15" customHeight="1">
      <c r="A109" s="11"/>
      <c r="B109" s="8"/>
      <c r="C109" s="8"/>
      <c r="D109" s="8"/>
      <c r="E109" s="8"/>
      <c r="F109" s="8"/>
      <c r="G109" s="8"/>
      <c r="H109" s="8"/>
      <c r="I109" s="8"/>
    </row>
    <row r="110" spans="1:10" ht="66.75" customHeight="1">
      <c r="A110" s="11" t="s">
        <v>241</v>
      </c>
      <c r="B110" s="706" t="s">
        <v>326</v>
      </c>
      <c r="C110" s="706"/>
      <c r="D110" s="706"/>
      <c r="E110" s="706"/>
      <c r="F110" s="706"/>
      <c r="G110" s="706"/>
      <c r="H110" s="706"/>
      <c r="I110" s="706"/>
    </row>
    <row r="111" spans="1:10" ht="15" customHeight="1">
      <c r="A111" s="9"/>
      <c r="B111" s="8"/>
      <c r="C111" s="8"/>
      <c r="D111" s="8"/>
      <c r="E111" s="8"/>
      <c r="F111" s="8"/>
      <c r="G111" s="8"/>
      <c r="H111" s="8"/>
      <c r="I111" s="8"/>
    </row>
    <row r="112" spans="1:10" ht="25.5" customHeight="1">
      <c r="A112" s="710" t="s">
        <v>327</v>
      </c>
      <c r="B112" s="710"/>
      <c r="C112" s="710"/>
      <c r="D112" s="710"/>
      <c r="E112" s="710"/>
      <c r="F112" s="710"/>
      <c r="G112" s="710"/>
      <c r="H112" s="710"/>
      <c r="I112" s="710"/>
    </row>
    <row r="113" spans="1:10" ht="22.5" customHeight="1">
      <c r="A113" s="10"/>
      <c r="B113" s="8"/>
      <c r="C113" s="8"/>
      <c r="D113" s="8"/>
      <c r="E113" s="8"/>
      <c r="F113" s="8"/>
      <c r="G113" s="8"/>
      <c r="H113" s="8"/>
      <c r="I113" s="8"/>
    </row>
    <row r="114" spans="1:10" ht="58.5" customHeight="1">
      <c r="A114" s="11" t="s">
        <v>611</v>
      </c>
      <c r="B114" s="706" t="s">
        <v>328</v>
      </c>
      <c r="C114" s="706"/>
      <c r="D114" s="706"/>
      <c r="E114" s="706"/>
      <c r="F114" s="706"/>
      <c r="G114" s="706"/>
      <c r="H114" s="706"/>
      <c r="I114" s="706"/>
    </row>
    <row r="115" spans="1:10" ht="54.75" customHeight="1">
      <c r="A115" s="11"/>
      <c r="B115" s="1"/>
      <c r="C115" s="1"/>
      <c r="D115" s="1"/>
      <c r="E115" s="1"/>
      <c r="F115" s="1"/>
      <c r="G115" s="1"/>
      <c r="H115" s="1"/>
      <c r="I115" s="1"/>
    </row>
    <row r="116" spans="1:10" ht="45.75" customHeight="1">
      <c r="A116" s="8"/>
      <c r="B116" s="8"/>
      <c r="C116" s="8"/>
      <c r="D116" s="8"/>
      <c r="E116" s="8"/>
      <c r="F116" s="8"/>
      <c r="G116" s="8"/>
      <c r="H116" s="8"/>
      <c r="I116" s="8"/>
      <c r="J116" s="321"/>
    </row>
    <row r="117" spans="1:10" ht="21" customHeight="1">
      <c r="A117" s="707" t="s">
        <v>546</v>
      </c>
      <c r="B117" s="707"/>
      <c r="C117" s="707"/>
      <c r="D117" s="707"/>
      <c r="E117" s="711" t="s">
        <v>546</v>
      </c>
      <c r="F117" s="711"/>
      <c r="G117" s="711"/>
      <c r="H117" s="711"/>
      <c r="I117" s="711"/>
      <c r="J117" s="321"/>
    </row>
    <row r="118" spans="1:10" ht="33" customHeight="1">
      <c r="A118" s="712" t="s">
        <v>547</v>
      </c>
      <c r="B118" s="712"/>
      <c r="C118" s="712"/>
      <c r="D118" s="712"/>
      <c r="E118" s="713" t="s">
        <v>608</v>
      </c>
      <c r="F118" s="713"/>
      <c r="G118" s="713"/>
      <c r="H118" s="713"/>
      <c r="I118" s="713"/>
      <c r="J118" s="321"/>
    </row>
    <row r="119" spans="1:10" ht="19.5" customHeight="1">
      <c r="A119" s="59" t="s">
        <v>105</v>
      </c>
      <c r="B119" s="5"/>
      <c r="C119" s="5"/>
      <c r="D119" s="5"/>
      <c r="E119" s="5"/>
      <c r="F119" s="5"/>
      <c r="G119" s="5"/>
      <c r="H119" s="5"/>
      <c r="I119" s="60" t="s">
        <v>590</v>
      </c>
    </row>
    <row r="120" spans="1:10" ht="60.75" customHeight="1">
      <c r="A120" s="11" t="s">
        <v>241</v>
      </c>
      <c r="B120" s="706" t="s">
        <v>329</v>
      </c>
      <c r="C120" s="706"/>
      <c r="D120" s="706"/>
      <c r="E120" s="706"/>
      <c r="F120" s="706"/>
      <c r="G120" s="706"/>
      <c r="H120" s="706"/>
      <c r="I120" s="706"/>
    </row>
    <row r="121" spans="1:10" ht="15.95" customHeight="1">
      <c r="A121" s="9"/>
      <c r="B121" s="8"/>
      <c r="C121" s="8"/>
      <c r="D121" s="8"/>
      <c r="E121" s="8"/>
      <c r="F121" s="8"/>
      <c r="G121" s="8"/>
      <c r="H121" s="8"/>
      <c r="I121" s="8"/>
    </row>
    <row r="122" spans="1:10" ht="26.25" customHeight="1">
      <c r="A122" s="710" t="s">
        <v>330</v>
      </c>
      <c r="B122" s="710"/>
      <c r="C122" s="710"/>
      <c r="D122" s="710"/>
      <c r="E122" s="710"/>
      <c r="F122" s="710"/>
      <c r="G122" s="710"/>
      <c r="H122" s="710"/>
      <c r="I122" s="710"/>
    </row>
    <row r="123" spans="1:10" ht="24.75" customHeight="1">
      <c r="A123" s="9"/>
      <c r="B123" s="8"/>
      <c r="C123" s="8"/>
      <c r="D123" s="8"/>
      <c r="E123" s="8"/>
      <c r="F123" s="8"/>
      <c r="G123" s="8"/>
      <c r="H123" s="8"/>
      <c r="I123" s="8"/>
    </row>
    <row r="124" spans="1:10" ht="39.75" customHeight="1">
      <c r="A124" s="11" t="s">
        <v>611</v>
      </c>
      <c r="B124" s="706" t="s">
        <v>331</v>
      </c>
      <c r="C124" s="706"/>
      <c r="D124" s="706"/>
      <c r="E124" s="706"/>
      <c r="F124" s="706"/>
      <c r="G124" s="706"/>
      <c r="H124" s="706"/>
      <c r="I124" s="706"/>
    </row>
    <row r="125" spans="1:10" ht="25.5" customHeight="1">
      <c r="A125" s="8"/>
      <c r="B125" s="8"/>
      <c r="C125" s="8"/>
      <c r="D125" s="8"/>
      <c r="E125" s="8"/>
      <c r="F125" s="8"/>
      <c r="G125" s="8"/>
      <c r="H125" s="8"/>
      <c r="I125" s="8"/>
      <c r="J125" s="321"/>
    </row>
    <row r="126" spans="1:10" ht="43.5" customHeight="1">
      <c r="A126" s="87" t="s">
        <v>241</v>
      </c>
      <c r="B126" s="706" t="s">
        <v>332</v>
      </c>
      <c r="C126" s="706"/>
      <c r="D126" s="706"/>
      <c r="E126" s="706"/>
      <c r="F126" s="706"/>
      <c r="G126" s="706"/>
      <c r="H126" s="706"/>
      <c r="I126" s="706"/>
    </row>
    <row r="127" spans="1:10" ht="21.75" customHeight="1">
      <c r="A127" s="10"/>
      <c r="B127" s="8"/>
      <c r="C127" s="8"/>
      <c r="D127" s="8"/>
      <c r="E127" s="8"/>
      <c r="F127" s="8"/>
      <c r="G127" s="8"/>
      <c r="H127" s="8"/>
      <c r="I127" s="8"/>
    </row>
    <row r="128" spans="1:10" ht="25.5" customHeight="1">
      <c r="A128" s="710" t="s">
        <v>333</v>
      </c>
      <c r="B128" s="710"/>
      <c r="C128" s="710"/>
      <c r="D128" s="710"/>
      <c r="E128" s="710"/>
      <c r="F128" s="710"/>
      <c r="G128" s="710"/>
      <c r="H128" s="710"/>
      <c r="I128" s="710"/>
    </row>
    <row r="129" spans="1:10" ht="23.25" customHeight="1">
      <c r="A129" s="9"/>
      <c r="B129" s="8"/>
      <c r="C129" s="8"/>
      <c r="D129" s="8"/>
      <c r="E129" s="8"/>
      <c r="F129" s="8"/>
      <c r="G129" s="8"/>
      <c r="H129" s="8"/>
      <c r="I129" s="8"/>
    </row>
    <row r="130" spans="1:10" ht="88.5" customHeight="1">
      <c r="A130" s="706" t="s">
        <v>334</v>
      </c>
      <c r="B130" s="706"/>
      <c r="C130" s="706"/>
      <c r="D130" s="706"/>
      <c r="E130" s="706"/>
      <c r="F130" s="706"/>
      <c r="G130" s="706"/>
      <c r="H130" s="706"/>
      <c r="I130" s="706"/>
    </row>
    <row r="131" spans="1:10" ht="26.25" customHeight="1">
      <c r="A131" s="8"/>
      <c r="B131" s="8"/>
      <c r="C131" s="8"/>
      <c r="D131" s="8"/>
      <c r="E131" s="8"/>
      <c r="F131" s="8"/>
      <c r="G131" s="8"/>
      <c r="H131" s="8"/>
      <c r="I131" s="8"/>
    </row>
    <row r="132" spans="1:10" ht="21.75" customHeight="1">
      <c r="A132" s="710" t="s">
        <v>335</v>
      </c>
      <c r="B132" s="710"/>
      <c r="C132" s="710"/>
      <c r="D132" s="710"/>
      <c r="E132" s="710"/>
      <c r="F132" s="710"/>
      <c r="G132" s="710"/>
      <c r="H132" s="710"/>
      <c r="I132" s="710"/>
    </row>
    <row r="133" spans="1:10" ht="25.5" customHeight="1">
      <c r="A133" s="10"/>
      <c r="B133" s="8"/>
      <c r="C133" s="8"/>
      <c r="D133" s="8"/>
      <c r="E133" s="8"/>
      <c r="F133" s="8"/>
      <c r="G133" s="8"/>
      <c r="H133" s="8"/>
      <c r="I133" s="8"/>
    </row>
    <row r="134" spans="1:10" ht="69" customHeight="1">
      <c r="A134" s="11" t="s">
        <v>611</v>
      </c>
      <c r="B134" s="706" t="s">
        <v>336</v>
      </c>
      <c r="C134" s="706"/>
      <c r="D134" s="706"/>
      <c r="E134" s="706"/>
      <c r="F134" s="706"/>
      <c r="G134" s="706"/>
      <c r="H134" s="706"/>
      <c r="I134" s="706"/>
    </row>
    <row r="135" spans="1:10" ht="21" customHeight="1">
      <c r="A135" s="11"/>
      <c r="B135" s="706"/>
      <c r="C135" s="706"/>
      <c r="D135" s="706"/>
      <c r="E135" s="706"/>
      <c r="F135" s="706"/>
      <c r="G135" s="706"/>
      <c r="H135" s="706"/>
      <c r="I135" s="706"/>
    </row>
    <row r="136" spans="1:10" ht="191.25" customHeight="1">
      <c r="A136" s="11" t="s">
        <v>241</v>
      </c>
      <c r="B136" s="706" t="s">
        <v>337</v>
      </c>
      <c r="C136" s="706"/>
      <c r="D136" s="706"/>
      <c r="E136" s="706"/>
      <c r="F136" s="706"/>
      <c r="G136" s="706"/>
      <c r="H136" s="706"/>
      <c r="I136" s="706"/>
    </row>
    <row r="137" spans="1:10" ht="38.25" customHeight="1">
      <c r="A137" s="11"/>
      <c r="B137" s="1"/>
      <c r="C137" s="1"/>
      <c r="D137" s="1"/>
      <c r="E137" s="1"/>
      <c r="F137" s="1"/>
      <c r="G137" s="1"/>
      <c r="H137" s="1"/>
      <c r="I137" s="1"/>
    </row>
    <row r="138" spans="1:10" ht="38.25" customHeight="1">
      <c r="A138" s="11"/>
      <c r="B138" s="1"/>
      <c r="C138" s="1"/>
      <c r="D138" s="1"/>
      <c r="E138" s="1"/>
      <c r="F138" s="1"/>
      <c r="G138" s="1"/>
      <c r="H138" s="1"/>
      <c r="I138" s="1"/>
    </row>
    <row r="139" spans="1:10" ht="21" customHeight="1">
      <c r="A139" s="707" t="s">
        <v>546</v>
      </c>
      <c r="B139" s="707"/>
      <c r="C139" s="707"/>
      <c r="D139" s="707"/>
      <c r="E139" s="711" t="s">
        <v>546</v>
      </c>
      <c r="F139" s="711"/>
      <c r="G139" s="711"/>
      <c r="H139" s="711"/>
      <c r="I139" s="711"/>
      <c r="J139" s="321"/>
    </row>
    <row r="140" spans="1:10" ht="37.5" customHeight="1">
      <c r="A140" s="712" t="s">
        <v>547</v>
      </c>
      <c r="B140" s="712"/>
      <c r="C140" s="712"/>
      <c r="D140" s="712"/>
      <c r="E140" s="713" t="s">
        <v>608</v>
      </c>
      <c r="F140" s="713"/>
      <c r="G140" s="713"/>
      <c r="H140" s="713"/>
      <c r="I140" s="713"/>
      <c r="J140" s="321"/>
    </row>
    <row r="141" spans="1:10" ht="20.25" customHeight="1">
      <c r="A141" s="59" t="s">
        <v>105</v>
      </c>
      <c r="B141" s="5"/>
      <c r="C141" s="5"/>
      <c r="D141" s="5"/>
      <c r="E141" s="5"/>
      <c r="F141" s="5"/>
      <c r="G141" s="5"/>
      <c r="H141" s="5"/>
      <c r="I141" s="60" t="s">
        <v>591</v>
      </c>
      <c r="J141" s="321"/>
    </row>
    <row r="142" spans="1:10" ht="70.5" customHeight="1">
      <c r="A142" s="11" t="s">
        <v>322</v>
      </c>
      <c r="B142" s="706" t="s">
        <v>338</v>
      </c>
      <c r="C142" s="706"/>
      <c r="D142" s="706"/>
      <c r="E142" s="706"/>
      <c r="F142" s="706"/>
      <c r="G142" s="706"/>
      <c r="H142" s="706"/>
      <c r="I142" s="706"/>
    </row>
    <row r="143" spans="1:10" ht="31.5" customHeight="1">
      <c r="A143" s="11"/>
      <c r="B143" s="706"/>
      <c r="C143" s="706"/>
      <c r="D143" s="706"/>
      <c r="E143" s="706"/>
      <c r="F143" s="706"/>
      <c r="G143" s="706"/>
      <c r="H143" s="706"/>
      <c r="I143" s="706"/>
    </row>
    <row r="144" spans="1:10" ht="141.75" customHeight="1">
      <c r="A144" s="11" t="s">
        <v>339</v>
      </c>
      <c r="B144" s="706" t="s">
        <v>225</v>
      </c>
      <c r="C144" s="706"/>
      <c r="D144" s="706"/>
      <c r="E144" s="706"/>
      <c r="F144" s="706"/>
      <c r="G144" s="706"/>
      <c r="H144" s="706"/>
      <c r="I144" s="706"/>
    </row>
    <row r="145" spans="1:10" ht="22.5" customHeight="1">
      <c r="A145" s="9"/>
      <c r="B145" s="706"/>
      <c r="C145" s="706"/>
      <c r="D145" s="706"/>
      <c r="E145" s="706"/>
      <c r="F145" s="706"/>
      <c r="G145" s="706"/>
      <c r="H145" s="706"/>
      <c r="I145" s="706"/>
    </row>
    <row r="146" spans="1:10" ht="74.25" customHeight="1">
      <c r="A146" s="87" t="s">
        <v>226</v>
      </c>
      <c r="B146" s="714" t="s">
        <v>227</v>
      </c>
      <c r="C146" s="714"/>
      <c r="D146" s="714"/>
      <c r="E146" s="714"/>
      <c r="F146" s="714"/>
      <c r="G146" s="714"/>
      <c r="H146" s="714"/>
      <c r="I146" s="714"/>
    </row>
    <row r="147" spans="1:10" ht="21.75" customHeight="1">
      <c r="A147" s="88"/>
      <c r="B147" s="5"/>
      <c r="C147" s="5"/>
      <c r="D147" s="5"/>
      <c r="E147" s="5"/>
      <c r="F147" s="5"/>
      <c r="G147" s="5"/>
      <c r="H147" s="5"/>
      <c r="I147" s="60"/>
      <c r="J147" s="321"/>
    </row>
    <row r="148" spans="1:10" ht="15.95" customHeight="1">
      <c r="A148" s="4"/>
      <c r="B148" s="5"/>
      <c r="C148" s="5"/>
      <c r="D148" s="5"/>
      <c r="E148" s="5"/>
      <c r="F148" s="5"/>
      <c r="G148" s="5"/>
      <c r="H148" s="5"/>
      <c r="I148" s="6"/>
      <c r="J148" s="321"/>
    </row>
    <row r="149" spans="1:10" ht="162" customHeight="1">
      <c r="A149" s="11" t="s">
        <v>228</v>
      </c>
      <c r="B149" s="706" t="s">
        <v>229</v>
      </c>
      <c r="C149" s="706"/>
      <c r="D149" s="706"/>
      <c r="E149" s="706"/>
      <c r="F149" s="706"/>
      <c r="G149" s="706"/>
      <c r="H149" s="706"/>
      <c r="I149" s="706"/>
    </row>
    <row r="150" spans="1:10" ht="15.95" customHeight="1">
      <c r="A150" s="11"/>
      <c r="B150" s="706"/>
      <c r="C150" s="706"/>
      <c r="D150" s="706"/>
      <c r="E150" s="706"/>
      <c r="F150" s="706"/>
      <c r="G150" s="706"/>
      <c r="H150" s="706"/>
      <c r="I150" s="706"/>
    </row>
    <row r="151" spans="1:10" ht="90" customHeight="1">
      <c r="A151" s="11" t="s">
        <v>230</v>
      </c>
      <c r="B151" s="706" t="s">
        <v>340</v>
      </c>
      <c r="C151" s="706"/>
      <c r="D151" s="706"/>
      <c r="E151" s="706"/>
      <c r="F151" s="706"/>
      <c r="G151" s="706"/>
      <c r="H151" s="706"/>
      <c r="I151" s="706"/>
    </row>
    <row r="152" spans="1:10" ht="15.95" customHeight="1">
      <c r="A152" s="11"/>
      <c r="B152" s="8"/>
      <c r="C152" s="8"/>
      <c r="D152" s="8"/>
      <c r="E152" s="8"/>
      <c r="F152" s="8"/>
      <c r="G152" s="8"/>
      <c r="H152" s="8"/>
      <c r="I152" s="8"/>
    </row>
    <row r="153" spans="1:10" ht="111.75" customHeight="1">
      <c r="A153" s="11" t="s">
        <v>341</v>
      </c>
      <c r="B153" s="706" t="s">
        <v>342</v>
      </c>
      <c r="C153" s="706"/>
      <c r="D153" s="706"/>
      <c r="E153" s="706"/>
      <c r="F153" s="706"/>
      <c r="G153" s="706"/>
      <c r="H153" s="706"/>
      <c r="I153" s="706"/>
    </row>
    <row r="154" spans="1:10" ht="30" customHeight="1">
      <c r="A154" s="11"/>
      <c r="B154" s="1"/>
      <c r="C154" s="1"/>
      <c r="D154" s="1"/>
      <c r="E154" s="1"/>
      <c r="F154" s="1"/>
      <c r="G154" s="1"/>
      <c r="H154" s="1"/>
      <c r="I154" s="1"/>
    </row>
    <row r="155" spans="1:10" ht="28.5" customHeight="1">
      <c r="A155" s="11"/>
      <c r="B155" s="1"/>
      <c r="C155" s="1"/>
      <c r="D155" s="1"/>
      <c r="E155" s="1"/>
      <c r="F155" s="1"/>
      <c r="G155" s="1"/>
      <c r="H155" s="1"/>
      <c r="I155" s="1"/>
    </row>
    <row r="156" spans="1:10" ht="21" customHeight="1">
      <c r="A156" s="707" t="s">
        <v>546</v>
      </c>
      <c r="B156" s="707"/>
      <c r="C156" s="707"/>
      <c r="D156" s="707"/>
      <c r="E156" s="711" t="s">
        <v>546</v>
      </c>
      <c r="F156" s="711"/>
      <c r="G156" s="711"/>
      <c r="H156" s="711"/>
      <c r="I156" s="711"/>
      <c r="J156" s="321"/>
    </row>
    <row r="157" spans="1:10" ht="33" customHeight="1">
      <c r="A157" s="712" t="s">
        <v>547</v>
      </c>
      <c r="B157" s="712"/>
      <c r="C157" s="712"/>
      <c r="D157" s="712"/>
      <c r="E157" s="713" t="s">
        <v>608</v>
      </c>
      <c r="F157" s="713"/>
      <c r="G157" s="713"/>
      <c r="H157" s="713"/>
      <c r="I157" s="713"/>
      <c r="J157" s="321"/>
    </row>
    <row r="158" spans="1:10" ht="27" customHeight="1">
      <c r="A158" s="59" t="s">
        <v>105</v>
      </c>
      <c r="B158" s="5"/>
      <c r="C158" s="5"/>
      <c r="D158" s="5"/>
      <c r="E158" s="5"/>
      <c r="F158" s="5"/>
      <c r="G158" s="5"/>
      <c r="H158" s="5"/>
      <c r="I158" s="60" t="s">
        <v>592</v>
      </c>
      <c r="J158" s="321"/>
    </row>
    <row r="159" spans="1:10" ht="21" customHeight="1">
      <c r="A159" s="11" t="s">
        <v>343</v>
      </c>
      <c r="B159" s="706" t="s">
        <v>344</v>
      </c>
      <c r="C159" s="706"/>
      <c r="D159" s="706"/>
      <c r="E159" s="706"/>
      <c r="F159" s="706"/>
      <c r="G159" s="706"/>
      <c r="H159" s="706"/>
      <c r="I159" s="706"/>
    </row>
    <row r="160" spans="1:10" ht="30" customHeight="1">
      <c r="A160" s="11"/>
      <c r="B160" s="8"/>
      <c r="C160" s="8"/>
      <c r="D160" s="8"/>
      <c r="E160" s="8"/>
      <c r="F160" s="8"/>
      <c r="G160" s="8"/>
      <c r="H160" s="8"/>
      <c r="I160" s="8"/>
    </row>
    <row r="161" spans="1:10" ht="74.25" customHeight="1">
      <c r="A161" s="11" t="s">
        <v>345</v>
      </c>
      <c r="B161" s="706" t="s">
        <v>346</v>
      </c>
      <c r="C161" s="706"/>
      <c r="D161" s="706"/>
      <c r="E161" s="706"/>
      <c r="F161" s="706"/>
      <c r="G161" s="706"/>
      <c r="H161" s="706"/>
      <c r="I161" s="706"/>
    </row>
    <row r="162" spans="1:10" ht="13.5" customHeight="1">
      <c r="A162" s="9"/>
      <c r="B162" s="8"/>
      <c r="C162" s="8"/>
      <c r="D162" s="8"/>
      <c r="E162" s="8"/>
      <c r="F162" s="8"/>
      <c r="G162" s="8"/>
      <c r="H162" s="8"/>
      <c r="I162" s="8"/>
    </row>
    <row r="163" spans="1:10" ht="16.5">
      <c r="A163" s="710" t="s">
        <v>347</v>
      </c>
      <c r="B163" s="710"/>
      <c r="C163" s="710"/>
      <c r="D163" s="710"/>
      <c r="E163" s="710"/>
      <c r="F163" s="710"/>
      <c r="G163" s="710"/>
      <c r="H163" s="710"/>
      <c r="I163" s="710"/>
    </row>
    <row r="164" spans="1:10" ht="30" customHeight="1">
      <c r="A164" s="9"/>
      <c r="B164" s="8"/>
      <c r="C164" s="8"/>
      <c r="D164" s="8"/>
      <c r="E164" s="8"/>
      <c r="F164" s="8"/>
      <c r="G164" s="8"/>
      <c r="H164" s="8"/>
      <c r="I164" s="8"/>
    </row>
    <row r="165" spans="1:10" ht="60" customHeight="1">
      <c r="A165" s="706" t="s">
        <v>348</v>
      </c>
      <c r="B165" s="706"/>
      <c r="C165" s="706"/>
      <c r="D165" s="706"/>
      <c r="E165" s="706"/>
      <c r="F165" s="706"/>
      <c r="G165" s="706"/>
      <c r="H165" s="706"/>
      <c r="I165" s="706"/>
    </row>
    <row r="166" spans="1:10" ht="11.25" customHeight="1">
      <c r="A166" s="10"/>
      <c r="B166" s="8"/>
      <c r="C166" s="8"/>
      <c r="D166" s="8"/>
      <c r="E166" s="8"/>
      <c r="F166" s="8"/>
      <c r="G166" s="8"/>
      <c r="H166" s="8"/>
      <c r="I166" s="8"/>
    </row>
    <row r="167" spans="1:10" ht="27.75" customHeight="1">
      <c r="A167" s="710" t="s">
        <v>349</v>
      </c>
      <c r="B167" s="710"/>
      <c r="C167" s="710"/>
      <c r="D167" s="710"/>
      <c r="E167" s="710"/>
      <c r="F167" s="710"/>
      <c r="G167" s="710"/>
      <c r="H167" s="710"/>
      <c r="I167" s="710"/>
    </row>
    <row r="168" spans="1:10" ht="12.75" customHeight="1">
      <c r="A168" s="9"/>
      <c r="B168" s="8"/>
      <c r="C168" s="8"/>
      <c r="D168" s="8"/>
      <c r="E168" s="8"/>
      <c r="F168" s="8"/>
      <c r="G168" s="8"/>
      <c r="H168" s="8"/>
      <c r="I168" s="8"/>
    </row>
    <row r="169" spans="1:10" ht="74.25" customHeight="1">
      <c r="A169" s="11" t="s">
        <v>611</v>
      </c>
      <c r="B169" s="706" t="s">
        <v>350</v>
      </c>
      <c r="C169" s="706"/>
      <c r="D169" s="706"/>
      <c r="E169" s="706"/>
      <c r="F169" s="706"/>
      <c r="G169" s="706"/>
      <c r="H169" s="706"/>
      <c r="I169" s="706"/>
    </row>
    <row r="170" spans="1:10" ht="23.25" customHeight="1">
      <c r="A170" s="13"/>
      <c r="B170" s="8"/>
      <c r="C170" s="8"/>
      <c r="D170" s="8"/>
      <c r="E170" s="8"/>
      <c r="F170" s="8"/>
      <c r="G170" s="8"/>
      <c r="H170" s="8"/>
      <c r="I170" s="8"/>
    </row>
    <row r="171" spans="1:10" ht="36" customHeight="1">
      <c r="A171" s="87" t="s">
        <v>241</v>
      </c>
      <c r="B171" s="714" t="s">
        <v>351</v>
      </c>
      <c r="C171" s="714"/>
      <c r="D171" s="714"/>
      <c r="E171" s="714"/>
      <c r="F171" s="714"/>
      <c r="G171" s="714"/>
      <c r="H171" s="714"/>
      <c r="I171" s="714"/>
    </row>
    <row r="172" spans="1:10" ht="21" customHeight="1">
      <c r="A172" s="322"/>
      <c r="B172" s="322"/>
      <c r="C172" s="322"/>
      <c r="D172" s="322"/>
      <c r="E172" s="322"/>
      <c r="F172" s="322"/>
      <c r="G172" s="322"/>
      <c r="H172" s="322"/>
      <c r="I172" s="322"/>
      <c r="J172" s="321"/>
    </row>
    <row r="173" spans="1:10">
      <c r="J173" s="321"/>
    </row>
    <row r="174" spans="1:10" ht="52.5" customHeight="1">
      <c r="A174" s="11" t="s">
        <v>322</v>
      </c>
      <c r="B174" s="706" t="s">
        <v>352</v>
      </c>
      <c r="C174" s="706"/>
      <c r="D174" s="706"/>
      <c r="E174" s="706"/>
      <c r="F174" s="706"/>
      <c r="G174" s="706"/>
      <c r="H174" s="706"/>
      <c r="I174" s="706"/>
    </row>
    <row r="175" spans="1:10" ht="20.25" customHeight="1">
      <c r="A175" s="11"/>
      <c r="B175" s="8"/>
      <c r="C175" s="8"/>
      <c r="D175" s="8"/>
      <c r="E175" s="8"/>
      <c r="F175" s="8"/>
      <c r="G175" s="8"/>
      <c r="H175" s="8"/>
      <c r="I175" s="8"/>
    </row>
    <row r="176" spans="1:10" ht="40.5" customHeight="1">
      <c r="A176" s="11" t="s">
        <v>339</v>
      </c>
      <c r="B176" s="706" t="s">
        <v>387</v>
      </c>
      <c r="C176" s="706"/>
      <c r="D176" s="706"/>
      <c r="E176" s="706"/>
      <c r="F176" s="706"/>
      <c r="G176" s="706"/>
      <c r="H176" s="706"/>
      <c r="I176" s="706"/>
    </row>
    <row r="177" spans="1:10" ht="21.75" customHeight="1">
      <c r="A177" s="11"/>
      <c r="B177" s="8"/>
      <c r="C177" s="8"/>
      <c r="D177" s="8"/>
      <c r="E177" s="8"/>
      <c r="F177" s="8"/>
      <c r="G177" s="8"/>
      <c r="H177" s="8"/>
      <c r="I177" s="8"/>
    </row>
    <row r="178" spans="1:10" ht="88.5" customHeight="1">
      <c r="A178" s="11" t="s">
        <v>226</v>
      </c>
      <c r="B178" s="706" t="s">
        <v>246</v>
      </c>
      <c r="C178" s="706"/>
      <c r="D178" s="706"/>
      <c r="E178" s="706"/>
      <c r="F178" s="706"/>
      <c r="G178" s="706"/>
      <c r="H178" s="706"/>
      <c r="I178" s="706"/>
    </row>
    <row r="179" spans="1:10" ht="18" customHeight="1">
      <c r="A179" s="11"/>
      <c r="B179" s="8"/>
      <c r="C179" s="8"/>
      <c r="D179" s="8"/>
      <c r="E179" s="8"/>
      <c r="F179" s="8"/>
      <c r="G179" s="8"/>
      <c r="H179" s="8"/>
      <c r="I179" s="8"/>
    </row>
    <row r="180" spans="1:10" ht="63" customHeight="1">
      <c r="A180" s="11" t="s">
        <v>247</v>
      </c>
      <c r="B180" s="706" t="s">
        <v>248</v>
      </c>
      <c r="C180" s="706"/>
      <c r="D180" s="706"/>
      <c r="E180" s="706"/>
      <c r="F180" s="706"/>
      <c r="G180" s="706"/>
      <c r="H180" s="706"/>
      <c r="I180" s="706"/>
    </row>
    <row r="181" spans="1:10" ht="24" customHeight="1">
      <c r="A181" s="11"/>
      <c r="B181" s="1"/>
      <c r="C181" s="1"/>
      <c r="D181" s="1"/>
      <c r="E181" s="1"/>
      <c r="F181" s="1"/>
      <c r="G181" s="1"/>
      <c r="H181" s="1"/>
      <c r="I181" s="1"/>
    </row>
    <row r="182" spans="1:10" ht="27.75" customHeight="1">
      <c r="A182" s="11"/>
      <c r="B182" s="1"/>
      <c r="C182" s="1"/>
      <c r="D182" s="1"/>
      <c r="E182" s="1"/>
      <c r="F182" s="1"/>
      <c r="G182" s="1"/>
      <c r="H182" s="1"/>
      <c r="I182" s="1"/>
    </row>
    <row r="183" spans="1:10" ht="21" customHeight="1">
      <c r="A183" s="707" t="s">
        <v>546</v>
      </c>
      <c r="B183" s="707"/>
      <c r="C183" s="707"/>
      <c r="D183" s="707"/>
      <c r="E183" s="711" t="s">
        <v>546</v>
      </c>
      <c r="F183" s="711"/>
      <c r="G183" s="711"/>
      <c r="H183" s="711"/>
      <c r="I183" s="711"/>
      <c r="J183" s="321"/>
    </row>
    <row r="184" spans="1:10" ht="33" customHeight="1">
      <c r="A184" s="712" t="s">
        <v>547</v>
      </c>
      <c r="B184" s="712"/>
      <c r="C184" s="712"/>
      <c r="D184" s="712"/>
      <c r="E184" s="713" t="s">
        <v>608</v>
      </c>
      <c r="F184" s="713"/>
      <c r="G184" s="713"/>
      <c r="H184" s="713"/>
      <c r="I184" s="713"/>
      <c r="J184" s="321"/>
    </row>
    <row r="185" spans="1:10" ht="22.5" customHeight="1">
      <c r="A185" s="59" t="s">
        <v>105</v>
      </c>
      <c r="B185" s="5"/>
      <c r="C185" s="5"/>
      <c r="D185" s="5"/>
      <c r="E185" s="5"/>
      <c r="F185" s="5"/>
      <c r="G185" s="5"/>
      <c r="H185" s="5"/>
      <c r="I185" s="60" t="s">
        <v>593</v>
      </c>
      <c r="J185" s="321"/>
    </row>
    <row r="186" spans="1:10" ht="53.25" customHeight="1">
      <c r="A186" s="11" t="s">
        <v>228</v>
      </c>
      <c r="B186" s="706" t="s">
        <v>249</v>
      </c>
      <c r="C186" s="706"/>
      <c r="D186" s="706"/>
      <c r="E186" s="706"/>
      <c r="F186" s="706"/>
      <c r="G186" s="706"/>
      <c r="H186" s="706"/>
      <c r="I186" s="706"/>
    </row>
    <row r="187" spans="1:10" ht="15.75">
      <c r="A187" s="9"/>
      <c r="B187" s="8"/>
      <c r="C187" s="8"/>
      <c r="D187" s="8"/>
      <c r="E187" s="8"/>
      <c r="F187" s="8"/>
      <c r="G187" s="8"/>
      <c r="H187" s="8"/>
      <c r="I187" s="8"/>
    </row>
    <row r="188" spans="1:10" ht="21.95" customHeight="1">
      <c r="A188" s="8"/>
      <c r="B188" s="2"/>
      <c r="C188" s="15"/>
      <c r="D188" s="15"/>
      <c r="E188" s="15"/>
      <c r="F188" s="2"/>
      <c r="G188" s="15"/>
      <c r="H188" s="15"/>
      <c r="I188" s="15"/>
    </row>
    <row r="189" spans="1:10" ht="21.95" customHeight="1">
      <c r="A189" s="8"/>
      <c r="B189" s="16" t="s">
        <v>250</v>
      </c>
      <c r="C189" s="16"/>
      <c r="D189" s="16"/>
      <c r="E189" s="16"/>
      <c r="F189" s="16" t="s">
        <v>250</v>
      </c>
      <c r="G189" s="16"/>
      <c r="H189" s="16"/>
      <c r="I189" s="16"/>
    </row>
    <row r="190" spans="1:10" ht="35.25" customHeight="1">
      <c r="A190" s="8"/>
      <c r="B190" s="708" t="s">
        <v>547</v>
      </c>
      <c r="C190" s="708"/>
      <c r="D190" s="708"/>
      <c r="E190" s="708"/>
      <c r="F190" s="708" t="s">
        <v>608</v>
      </c>
      <c r="G190" s="708"/>
      <c r="H190" s="708"/>
      <c r="I190" s="708"/>
    </row>
    <row r="191" spans="1:10" ht="21.95" customHeight="1">
      <c r="A191" s="8"/>
      <c r="B191" s="17"/>
      <c r="C191" s="18"/>
      <c r="D191" s="18"/>
      <c r="E191" s="18"/>
      <c r="F191" s="19"/>
      <c r="G191" s="19"/>
      <c r="H191" s="19"/>
      <c r="I191" s="19"/>
    </row>
    <row r="192" spans="1:10" ht="21.95" customHeight="1">
      <c r="A192" s="8"/>
      <c r="B192" s="707" t="s">
        <v>251</v>
      </c>
      <c r="C192" s="707"/>
      <c r="D192" s="707"/>
      <c r="E192" s="707"/>
      <c r="F192" s="707" t="s">
        <v>251</v>
      </c>
      <c r="G192" s="707"/>
      <c r="H192" s="707"/>
      <c r="I192" s="707"/>
    </row>
    <row r="193" spans="1:9" ht="21.95" customHeight="1">
      <c r="A193" s="8"/>
      <c r="B193" s="2"/>
      <c r="C193" s="18"/>
      <c r="D193" s="18"/>
      <c r="E193" s="18"/>
      <c r="F193" s="2"/>
      <c r="G193" s="18"/>
      <c r="H193" s="18"/>
      <c r="I193" s="18"/>
    </row>
    <row r="194" spans="1:9" ht="21.95" customHeight="1">
      <c r="A194" s="8"/>
      <c r="B194" s="2"/>
      <c r="C194" s="18"/>
      <c r="D194" s="18"/>
      <c r="E194" s="18"/>
      <c r="F194" s="2"/>
      <c r="G194" s="18"/>
      <c r="H194" s="18"/>
      <c r="I194" s="18"/>
    </row>
    <row r="195" spans="1:9" ht="21.95" customHeight="1">
      <c r="A195" s="8"/>
      <c r="B195" s="5" t="s">
        <v>252</v>
      </c>
      <c r="C195" s="20"/>
      <c r="D195" s="5"/>
      <c r="E195" s="5"/>
      <c r="F195" s="709" t="str">
        <f>"Name : "&amp;'Name of Bidder'!D33</f>
        <v xml:space="preserve">Name : </v>
      </c>
      <c r="G195" s="709"/>
      <c r="H195" s="709"/>
      <c r="I195" s="709"/>
    </row>
    <row r="196" spans="1:9" ht="21.95" customHeight="1">
      <c r="A196" s="8"/>
      <c r="B196" s="5" t="s">
        <v>408</v>
      </c>
      <c r="C196" s="20"/>
      <c r="D196" s="5"/>
      <c r="E196" s="5"/>
      <c r="F196" s="5" t="str">
        <f>"Designation : "&amp;'Name of Bidder'!D34</f>
        <v xml:space="preserve">Designation : </v>
      </c>
      <c r="G196" s="16"/>
      <c r="H196" s="16"/>
      <c r="I196" s="16"/>
    </row>
    <row r="197" spans="1:9" ht="21.95" customHeight="1">
      <c r="A197" s="8"/>
      <c r="B197" s="16"/>
      <c r="C197" s="18"/>
      <c r="D197" s="18"/>
      <c r="E197" s="18"/>
      <c r="F197" s="16"/>
      <c r="G197" s="18"/>
      <c r="H197" s="18"/>
      <c r="I197" s="18"/>
    </row>
    <row r="198" spans="1:9" ht="21.95" customHeight="1">
      <c r="A198" s="8"/>
      <c r="B198" s="707" t="s">
        <v>253</v>
      </c>
      <c r="C198" s="707"/>
      <c r="D198" s="707"/>
      <c r="E198" s="707"/>
      <c r="F198" s="707" t="s">
        <v>253</v>
      </c>
      <c r="G198" s="707"/>
      <c r="H198" s="707"/>
      <c r="I198" s="707"/>
    </row>
    <row r="199" spans="1:9" ht="21.95" customHeight="1">
      <c r="A199" s="8"/>
      <c r="B199" s="5" t="s">
        <v>252</v>
      </c>
      <c r="C199" s="5"/>
      <c r="D199" s="5"/>
      <c r="E199" s="5"/>
      <c r="F199" s="5" t="s">
        <v>252</v>
      </c>
      <c r="G199" s="92"/>
      <c r="H199" s="92"/>
      <c r="I199" s="92"/>
    </row>
    <row r="200" spans="1:9" ht="21.95" customHeight="1">
      <c r="A200" s="8"/>
      <c r="B200" s="5" t="s">
        <v>408</v>
      </c>
      <c r="C200" s="5"/>
      <c r="D200" s="5"/>
      <c r="E200" s="5"/>
      <c r="F200" s="5" t="s">
        <v>408</v>
      </c>
      <c r="G200" s="8"/>
      <c r="H200" s="93"/>
      <c r="I200" s="93"/>
    </row>
    <row r="201" spans="1:9" ht="21.95" customHeight="1">
      <c r="A201" s="8"/>
      <c r="B201" s="8"/>
      <c r="C201" s="8"/>
      <c r="D201" s="8"/>
      <c r="E201" s="8"/>
      <c r="F201" s="8"/>
      <c r="G201" s="8"/>
      <c r="H201" s="8"/>
      <c r="I201" s="8"/>
    </row>
    <row r="202" spans="1:9" ht="21.95" customHeight="1">
      <c r="A202" s="8"/>
      <c r="B202" s="707" t="s">
        <v>353</v>
      </c>
      <c r="C202" s="707"/>
      <c r="D202" s="707"/>
      <c r="E202" s="707"/>
      <c r="F202" s="707" t="s">
        <v>353</v>
      </c>
      <c r="G202" s="707"/>
      <c r="H202" s="707"/>
      <c r="I202" s="707"/>
    </row>
    <row r="203" spans="1:9" ht="21.95" customHeight="1">
      <c r="A203" s="8"/>
      <c r="B203" s="5" t="s">
        <v>252</v>
      </c>
      <c r="C203" s="5"/>
      <c r="D203" s="5"/>
      <c r="E203" s="5"/>
      <c r="F203" s="5" t="s">
        <v>252</v>
      </c>
      <c r="G203" s="92"/>
      <c r="H203" s="92"/>
      <c r="I203" s="92"/>
    </row>
    <row r="204" spans="1:9" ht="21.95" customHeight="1">
      <c r="A204" s="15"/>
      <c r="B204" s="5" t="s">
        <v>408</v>
      </c>
      <c r="C204" s="5"/>
      <c r="D204" s="5"/>
      <c r="E204" s="5"/>
      <c r="F204" s="5" t="s">
        <v>408</v>
      </c>
      <c r="G204" s="15"/>
      <c r="H204" s="94"/>
      <c r="I204" s="94"/>
    </row>
    <row r="205" spans="1:9" ht="21.95" customHeight="1">
      <c r="A205" s="15"/>
      <c r="B205" s="5"/>
      <c r="C205" s="5"/>
      <c r="D205" s="5"/>
      <c r="E205" s="5"/>
      <c r="F205" s="5"/>
      <c r="G205" s="15"/>
      <c r="H205" s="94"/>
      <c r="I205" s="94"/>
    </row>
    <row r="206" spans="1:9" ht="21.95" customHeight="1">
      <c r="A206" s="15"/>
      <c r="B206" s="5"/>
      <c r="C206" s="5"/>
      <c r="D206" s="5"/>
      <c r="E206" s="5"/>
      <c r="F206" s="5"/>
      <c r="G206" s="15"/>
      <c r="H206" s="94"/>
      <c r="I206" s="94"/>
    </row>
    <row r="207" spans="1:9" ht="21.95" customHeight="1">
      <c r="A207" s="15"/>
      <c r="B207" s="5"/>
      <c r="C207" s="5"/>
      <c r="D207" s="5"/>
      <c r="E207" s="5"/>
      <c r="F207" s="5"/>
      <c r="G207" s="15"/>
      <c r="H207" s="94"/>
      <c r="I207" s="94"/>
    </row>
    <row r="208" spans="1:9" ht="21.95" customHeight="1">
      <c r="A208" s="15"/>
      <c r="B208" s="5"/>
      <c r="C208" s="5"/>
      <c r="D208" s="5"/>
      <c r="E208" s="5"/>
      <c r="F208" s="5"/>
      <c r="G208" s="15"/>
      <c r="H208" s="94"/>
      <c r="I208" s="94"/>
    </row>
    <row r="209" spans="1:9" ht="21.95" customHeight="1">
      <c r="A209" s="15"/>
      <c r="B209" s="5"/>
      <c r="C209" s="5"/>
      <c r="D209" s="5"/>
      <c r="E209" s="5"/>
      <c r="F209" s="5"/>
      <c r="G209" s="15"/>
      <c r="H209" s="94"/>
      <c r="I209" s="94"/>
    </row>
    <row r="210" spans="1:9" ht="21.95" customHeight="1">
      <c r="A210" s="15"/>
      <c r="B210" s="5"/>
      <c r="C210" s="5"/>
      <c r="D210" s="5"/>
      <c r="E210" s="5"/>
      <c r="F210" s="5"/>
      <c r="G210" s="15"/>
      <c r="H210" s="94"/>
      <c r="I210" s="94"/>
    </row>
    <row r="211" spans="1:9" ht="21.95" customHeight="1">
      <c r="A211" s="15"/>
      <c r="B211" s="5"/>
      <c r="C211" s="5"/>
      <c r="D211" s="5"/>
      <c r="E211" s="5"/>
      <c r="F211" s="5"/>
      <c r="G211" s="15"/>
      <c r="H211" s="94"/>
      <c r="I211" s="94"/>
    </row>
    <row r="212" spans="1:9" ht="21.95" customHeight="1">
      <c r="A212" s="15"/>
      <c r="B212" s="5"/>
      <c r="C212" s="5"/>
      <c r="D212" s="5"/>
      <c r="E212" s="5"/>
      <c r="F212" s="5"/>
      <c r="G212" s="15"/>
      <c r="H212" s="94"/>
      <c r="I212" s="94"/>
    </row>
    <row r="213" spans="1:9" ht="21.95" customHeight="1">
      <c r="A213" s="15"/>
      <c r="B213" s="5"/>
      <c r="C213" s="5"/>
      <c r="D213" s="5"/>
      <c r="E213" s="5"/>
      <c r="F213" s="5"/>
      <c r="G213" s="15"/>
      <c r="H213" s="94"/>
      <c r="I213" s="94"/>
    </row>
    <row r="214" spans="1:9" ht="21.95" customHeight="1">
      <c r="A214" s="15"/>
      <c r="B214" s="5"/>
      <c r="C214" s="5"/>
      <c r="D214" s="5"/>
      <c r="E214" s="5"/>
      <c r="F214" s="5"/>
      <c r="G214" s="15"/>
      <c r="H214" s="94"/>
      <c r="I214" s="94"/>
    </row>
    <row r="215" spans="1:9" ht="21.95" customHeight="1">
      <c r="A215" s="15"/>
      <c r="B215" s="5"/>
      <c r="C215" s="5"/>
      <c r="D215" s="5"/>
      <c r="E215" s="5"/>
      <c r="F215" s="5"/>
      <c r="G215" s="15"/>
      <c r="H215" s="94"/>
      <c r="I215" s="94"/>
    </row>
    <row r="216" spans="1:9" ht="21.95" customHeight="1">
      <c r="A216" s="15"/>
      <c r="B216" s="5"/>
      <c r="C216" s="5"/>
      <c r="D216" s="5"/>
      <c r="E216" s="5"/>
      <c r="F216" s="5"/>
      <c r="G216" s="15"/>
      <c r="H216" s="94"/>
      <c r="I216" s="94"/>
    </row>
    <row r="217" spans="1:9" ht="21.95" customHeight="1">
      <c r="A217" s="15"/>
      <c r="B217" s="5"/>
      <c r="C217" s="5"/>
      <c r="D217" s="5"/>
      <c r="E217" s="5"/>
      <c r="F217" s="5"/>
      <c r="G217" s="15"/>
      <c r="H217" s="94"/>
      <c r="I217" s="94"/>
    </row>
    <row r="218" spans="1:9" ht="21.95" customHeight="1">
      <c r="A218" s="15"/>
      <c r="B218" s="5"/>
      <c r="C218" s="5"/>
      <c r="D218" s="5"/>
      <c r="E218" s="5"/>
      <c r="F218" s="5"/>
      <c r="G218" s="15"/>
      <c r="H218" s="94"/>
      <c r="I218" s="94"/>
    </row>
    <row r="219" spans="1:9" ht="21.95" customHeight="1">
      <c r="A219" s="15"/>
      <c r="B219" s="5"/>
      <c r="C219" s="5"/>
      <c r="D219" s="5"/>
      <c r="E219" s="5"/>
      <c r="F219" s="5"/>
      <c r="G219" s="15"/>
      <c r="H219" s="94"/>
      <c r="I219" s="94"/>
    </row>
    <row r="220" spans="1:9" ht="21.95" customHeight="1">
      <c r="A220" s="15"/>
      <c r="B220" s="5"/>
      <c r="C220" s="5"/>
      <c r="D220" s="5"/>
      <c r="E220" s="5"/>
      <c r="F220" s="5"/>
      <c r="G220" s="15"/>
      <c r="H220" s="94"/>
      <c r="I220" s="94"/>
    </row>
    <row r="221" spans="1:9" ht="21.95" customHeight="1">
      <c r="A221" s="15"/>
      <c r="B221" s="5"/>
      <c r="C221" s="5"/>
      <c r="D221" s="5"/>
      <c r="E221" s="5"/>
      <c r="F221" s="5"/>
      <c r="G221" s="15"/>
      <c r="H221" s="94"/>
      <c r="I221" s="94"/>
    </row>
    <row r="222" spans="1:9" ht="21.95" customHeight="1">
      <c r="A222" s="15"/>
      <c r="B222" s="5"/>
      <c r="C222" s="5"/>
      <c r="D222" s="5"/>
      <c r="E222" s="5"/>
      <c r="F222" s="5"/>
      <c r="G222" s="15"/>
      <c r="H222" s="94"/>
      <c r="I222" s="94"/>
    </row>
    <row r="223" spans="1:9" ht="21.95" customHeight="1">
      <c r="A223" s="89"/>
      <c r="B223" s="90"/>
      <c r="C223" s="90"/>
      <c r="D223" s="90"/>
      <c r="E223" s="90"/>
      <c r="F223" s="90"/>
      <c r="G223" s="89"/>
      <c r="H223" s="91"/>
      <c r="I223" s="91"/>
    </row>
    <row r="224" spans="1:9" ht="21.95" customHeight="1">
      <c r="A224" s="59" t="s">
        <v>105</v>
      </c>
      <c r="B224" s="5"/>
      <c r="C224" s="5"/>
      <c r="D224" s="5"/>
      <c r="E224" s="5"/>
      <c r="F224" s="5"/>
      <c r="G224" s="5"/>
      <c r="H224" s="5"/>
      <c r="I224" s="60" t="s">
        <v>594</v>
      </c>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15"/>
      <c r="B235" s="5"/>
      <c r="C235" s="5"/>
      <c r="D235" s="5"/>
      <c r="E235" s="5"/>
      <c r="F235" s="5"/>
      <c r="G235" s="15"/>
      <c r="H235" s="15"/>
      <c r="I235" s="15"/>
      <c r="J235" s="322"/>
    </row>
    <row r="236" spans="1:10" ht="21.95" customHeight="1">
      <c r="A236" s="15"/>
      <c r="B236" s="5"/>
      <c r="C236" s="5"/>
      <c r="D236" s="5"/>
      <c r="E236" s="5"/>
      <c r="F236" s="5"/>
      <c r="G236" s="15"/>
      <c r="H236" s="15"/>
      <c r="I236" s="15"/>
      <c r="J236" s="322"/>
    </row>
    <row r="237" spans="1:10" ht="15.75">
      <c r="A237" s="15"/>
      <c r="B237" s="15"/>
      <c r="C237" s="15"/>
      <c r="D237" s="15"/>
      <c r="E237" s="15"/>
      <c r="F237" s="15"/>
      <c r="G237" s="15"/>
      <c r="H237" s="15"/>
      <c r="I237" s="15"/>
      <c r="J237" s="322"/>
    </row>
    <row r="238" spans="1:10">
      <c r="A238" s="322"/>
      <c r="B238" s="322"/>
      <c r="C238" s="322"/>
      <c r="D238" s="322"/>
      <c r="E238" s="322"/>
      <c r="F238" s="322"/>
      <c r="G238" s="322"/>
      <c r="H238" s="322"/>
      <c r="I238" s="322"/>
      <c r="J238" s="3"/>
    </row>
    <row r="239" spans="1:10" ht="15.75">
      <c r="A239" s="15"/>
      <c r="B239" s="15"/>
      <c r="C239" s="15"/>
      <c r="D239" s="15"/>
      <c r="E239" s="15"/>
      <c r="F239" s="15"/>
      <c r="G239" s="15"/>
      <c r="H239" s="15"/>
      <c r="I239" s="15"/>
      <c r="J239" s="322"/>
    </row>
    <row r="240" spans="1:10" ht="15.75">
      <c r="A240" s="15"/>
      <c r="B240" s="15"/>
      <c r="C240" s="15"/>
      <c r="D240" s="15"/>
      <c r="E240" s="15"/>
      <c r="F240" s="15"/>
      <c r="G240" s="15"/>
      <c r="H240" s="15"/>
      <c r="I240" s="15"/>
      <c r="J240" s="322"/>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row r="251" spans="1:9" ht="15.75">
      <c r="A251" s="8"/>
      <c r="B251" s="8"/>
      <c r="C251" s="8"/>
      <c r="D251" s="8"/>
      <c r="E251" s="8"/>
      <c r="F251" s="8"/>
      <c r="G251" s="8"/>
      <c r="H251" s="8"/>
      <c r="I251" s="8"/>
    </row>
  </sheetData>
  <sheetProtection password="D05E" sheet="1" objects="1" scenarios="1" formatColumns="0" formatRows="0" selectLockedCells="1"/>
  <customSheetViews>
    <customSheetView guid="{0879A158-DD54-438D-853B-7AD4C354BB08}" showPageBreaks="1" zeroValues="0" printArea="1" hiddenRows="1" hiddenColumns="1" view="pageBreakPreview">
      <selection activeCell="X49" sqref="X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
      <headerFooter alignWithMargins="0"/>
    </customSheetView>
    <customSheetView guid="{1B809EF8-CAC3-4DFB-B8F9-276F579FD60D}" showPageBreaks="1" zeroValues="0" printArea="1" hiddenRows="1" hiddenColumns="1" view="pageBreakPreview" topLeftCell="A70">
      <selection activeCell="G23" sqref="G23"/>
      <rowBreaks count="9" manualBreakCount="9">
        <brk id="53" max="8" man="1"/>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
      <headerFooter alignWithMargins="0"/>
    </customSheetView>
    <customSheetView guid="{694FCF37-9FD0-4AE0-9718-E553F1189569}" showPageBreaks="1" zeroValues="0" printArea="1" hiddenRows="1" hiddenColumns="1" view="pageBreakPreview" topLeftCell="A46">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3"/>
      <headerFooter alignWithMargins="0"/>
    </customSheetView>
    <customSheetView guid="{39A11D1B-FC08-4BC0-8BFA-8F6D6D4E6E39}" zeroValues="0" hiddenRows="1" hiddenColumns="1" topLeftCell="A70">
      <selection activeCell="Q67" sqref="Q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4"/>
      <headerFooter alignWithMargins="0"/>
    </customSheetView>
    <customSheetView guid="{57F05989-CAA1-419A-86AE-3DA2942F6BAF}" zeroValues="0" hiddenRows="1" hiddenColumns="1" topLeftCell="A49">
      <selection activeCell="Q67" sqref="Q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5"/>
      <headerFooter alignWithMargins="0"/>
    </customSheetView>
    <customSheetView guid="{2B636DF5-20E3-41B1-AF14-3AB2D19DB17E}" showPageBreaks="1" zeroValues="0" printArea="1" hiddenRows="1" hiddenColumns="1" view="pageBreakPreview" topLeftCell="A15">
      <selection activeCell="Q67" sqref="Q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B59C289-E65D-4B6D-A1A9-233CB1CCDF5A}" showPageBreaks="1" zeroValues="0" printArea="1" hiddenRows="1" hiddenColumns="1" view="pageBreakPreview" topLeftCell="A46">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100">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B0B13FF-7BD8-476F-81DC-DC5A07775921}" showPageBreaks="1" zeroValues="0" printArea="1" hiddenRows="1" hiddenColumns="1" view="pageBreakPreview" topLeftCell="A52">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B0DECE2-6E5A-4707-AFD6-84F5F585124E}" showPageBreaks="1" zeroValues="0" printArea="1" hiddenRows="1" hiddenColumns="1" view="pageBreakPreview" topLeftCell="A46">
      <selection activeCell="A49" sqref="A49:I49"/>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8824EE0C-9A04-4783-A595-A17C9E460B26}" showPageBreaks="1" zeroValues="0" printArea="1" hiddenRows="1" hiddenColumns="1" view="pageBreakPreview" topLeftCell="A46">
      <selection activeCell="A49" sqref="A49:I49"/>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9E19628B-B043-414A-9658-72D541A297B9}" showPageBreaks="1" zeroValues="0" printArea="1" hiddenRows="1" hiddenColumns="1" view="pageBreakPreview" topLeftCell="A124">
      <selection activeCell="A49" sqref="A49:I49"/>
      <rowBreaks count="9" manualBreakCount="9">
        <brk id="53" max="8" man="1"/>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41517F17-9437-4AD4-BDC7-F1CB794B0D50}" showPageBreaks="1" zeroValues="0" printArea="1" hiddenRows="1" hiddenColumns="1" view="pageBreakPreview" topLeftCell="A61">
      <selection activeCell="Q67" sqref="Q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9D1D697F-7D4B-4A7B-89A2-50C581E5AD50}" showPageBreaks="1" zeroValues="0" printArea="1" hiddenRows="1" hiddenColumns="1" view="pageBreakPreview" topLeftCell="A52">
      <selection activeCell="Q67" sqref="Q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18"/>
      <headerFooter alignWithMargins="0"/>
    </customSheetView>
    <customSheetView guid="{444D6BB9-BE75-44E6-B90B-FC91606CCA8D}" zeroValues="0" hiddenRows="1" hiddenColumns="1" topLeftCell="A61">
      <selection activeCell="Q67" sqref="Q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19"/>
      <headerFooter alignWithMargins="0"/>
    </customSheetView>
    <customSheetView guid="{779D020E-2103-49E4-BA40-2BFE876ECC19}" showPageBreaks="1" zeroValues="0" printArea="1" hiddenRows="1" hiddenColumns="1" view="pageBreakPreview" topLeftCell="A28">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0"/>
      <headerFooter alignWithMargins="0"/>
    </customSheetView>
    <customSheetView guid="{6E62ED79-41DC-4460-9E23-46ED417B1C82}" showPageBreaks="1" zeroValues="0" printArea="1" hiddenRows="1" hiddenColumns="1" view="pageBreakPreview" topLeftCell="A46">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1"/>
      <headerFooter alignWithMargins="0"/>
    </customSheetView>
    <customSheetView guid="{D7A8172F-D1E5-494A-89F4-AD40D8BEF5C4}" showPageBreaks="1" zeroValues="0" printArea="1" hiddenRows="1" hiddenColumns="1" view="pageBreakPreview" topLeftCell="A46">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2"/>
      <headerFooter alignWithMargins="0"/>
    </customSheetView>
    <customSheetView guid="{8887C1C9-B397-4D3F-8F05-128368CE5718}" showPageBreaks="1" zeroValues="0" printArea="1" hiddenRows="1" hiddenColumns="1" view="pageBreakPreview" topLeftCell="A70">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3"/>
      <headerFooter alignWithMargins="0"/>
    </customSheetView>
    <customSheetView guid="{FC91962D-7A67-47B1-B142-1A40A513EDA5}" showPageBreaks="1" zeroValues="0" printArea="1" hiddenRows="1" hiddenColumns="1" view="pageBreakPreview" topLeftCell="A13">
      <selection activeCell="X49" sqref="X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24"/>
      <headerFooter alignWithMargins="0"/>
    </customSheetView>
  </customSheetViews>
  <mergeCells count="118">
    <mergeCell ref="A41:I41"/>
    <mergeCell ref="A42:I42"/>
    <mergeCell ref="E52:I52"/>
    <mergeCell ref="A53:D53"/>
    <mergeCell ref="A45:I45"/>
    <mergeCell ref="A46:I46"/>
    <mergeCell ref="A35:I35"/>
    <mergeCell ref="A36:I36"/>
    <mergeCell ref="A37:I37"/>
    <mergeCell ref="A38:I38"/>
    <mergeCell ref="A39:I39"/>
    <mergeCell ref="A40:I40"/>
    <mergeCell ref="A57:I57"/>
    <mergeCell ref="A59:I59"/>
    <mergeCell ref="A43:I43"/>
    <mergeCell ref="A44:I44"/>
    <mergeCell ref="A47:I47"/>
    <mergeCell ref="A48:I48"/>
    <mergeCell ref="A49:I49"/>
    <mergeCell ref="A52:D52"/>
    <mergeCell ref="E53:I53"/>
    <mergeCell ref="A55:I5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96:D96"/>
    <mergeCell ref="E96:I96"/>
    <mergeCell ref="A98:I98"/>
    <mergeCell ref="C87:I87"/>
    <mergeCell ref="C89:I89"/>
    <mergeCell ref="C91:I91"/>
    <mergeCell ref="B93:I93"/>
    <mergeCell ref="A95:D95"/>
    <mergeCell ref="E95:I95"/>
    <mergeCell ref="B99:I99"/>
    <mergeCell ref="B100:I100"/>
    <mergeCell ref="B102:I102"/>
    <mergeCell ref="B124:I124"/>
    <mergeCell ref="B108:I108"/>
    <mergeCell ref="B110:I110"/>
    <mergeCell ref="A112:I112"/>
    <mergeCell ref="B114:I114"/>
    <mergeCell ref="A117:D117"/>
    <mergeCell ref="B104:I104"/>
    <mergeCell ref="A106:I106"/>
    <mergeCell ref="E117:I117"/>
    <mergeCell ref="A118:D118"/>
    <mergeCell ref="E118:I118"/>
    <mergeCell ref="B120:I120"/>
    <mergeCell ref="B126:I126"/>
    <mergeCell ref="A122:I122"/>
    <mergeCell ref="B142:I142"/>
    <mergeCell ref="E140:I140"/>
    <mergeCell ref="A139:D139"/>
    <mergeCell ref="A157:D157"/>
    <mergeCell ref="E157:I157"/>
    <mergeCell ref="B153:I153"/>
    <mergeCell ref="A156:D156"/>
    <mergeCell ref="E156:I156"/>
    <mergeCell ref="B144:I144"/>
    <mergeCell ref="B143:I143"/>
    <mergeCell ref="A128:I128"/>
    <mergeCell ref="A130:I130"/>
    <mergeCell ref="E139:I139"/>
    <mergeCell ref="A140:D140"/>
    <mergeCell ref="A132:I132"/>
    <mergeCell ref="B134:I134"/>
    <mergeCell ref="B135:I135"/>
    <mergeCell ref="B136:I136"/>
    <mergeCell ref="E184:I184"/>
    <mergeCell ref="B171:I171"/>
    <mergeCell ref="B159:I159"/>
    <mergeCell ref="A165:I165"/>
    <mergeCell ref="B174:I174"/>
    <mergeCell ref="B176:I176"/>
    <mergeCell ref="A167:I167"/>
    <mergeCell ref="B145:I145"/>
    <mergeCell ref="B146:I146"/>
    <mergeCell ref="B149:I149"/>
    <mergeCell ref="B150:I150"/>
    <mergeCell ref="B151:I151"/>
    <mergeCell ref="B5:I5"/>
    <mergeCell ref="B6:I6"/>
    <mergeCell ref="A1:I1"/>
    <mergeCell ref="B2:I2"/>
    <mergeCell ref="B3:I3"/>
    <mergeCell ref="B4:I4"/>
    <mergeCell ref="B178:I178"/>
    <mergeCell ref="B180:I180"/>
    <mergeCell ref="B202:E202"/>
    <mergeCell ref="F202:I202"/>
    <mergeCell ref="B186:I186"/>
    <mergeCell ref="B190:E190"/>
    <mergeCell ref="F190:I190"/>
    <mergeCell ref="B192:E192"/>
    <mergeCell ref="F192:I192"/>
    <mergeCell ref="F195:I195"/>
    <mergeCell ref="B161:I161"/>
    <mergeCell ref="A163:I163"/>
    <mergeCell ref="B169:I169"/>
    <mergeCell ref="A183:D183"/>
    <mergeCell ref="E183:I183"/>
    <mergeCell ref="B198:E198"/>
    <mergeCell ref="F198:I198"/>
    <mergeCell ref="A184:D184"/>
  </mergeCells>
  <phoneticPr fontId="25" type="noConversion"/>
  <printOptions horizontalCentered="1"/>
  <pageMargins left="0.59" right="0.42" top="0.52" bottom="0.32" header="0.27" footer="0.21"/>
  <pageSetup paperSize="9" scale="88" orientation="portrait" r:id="rId25"/>
  <headerFooter alignWithMargins="0"/>
  <rowBreaks count="7" manualBreakCount="7">
    <brk id="54" max="8" man="1"/>
    <brk id="79" max="8" man="1"/>
    <brk id="97" max="8" man="1"/>
    <brk id="119" max="8" man="1"/>
    <brk id="141" max="8" man="1"/>
    <brk id="158" max="8" man="1"/>
    <brk id="185" max="8" man="1"/>
  </rowBreaks>
  <drawing r:id="rId26"/>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pageSetUpPr fitToPage="1"/>
  </sheetPr>
  <dimension ref="A1:AB117"/>
  <sheetViews>
    <sheetView showGridLines="0" showZeros="0" view="pageBreakPreview" zoomScale="115" zoomScaleNormal="100" zoomScaleSheetLayoutView="115" workbookViewId="0">
      <selection activeCell="E38" sqref="E38"/>
    </sheetView>
  </sheetViews>
  <sheetFormatPr defaultRowHeight="16.5"/>
  <cols>
    <col min="1" max="1" width="12.140625" style="74" customWidth="1"/>
    <col min="2" max="2" width="27.85546875" style="74" customWidth="1"/>
    <col min="3" max="3" width="11.42578125" style="74" customWidth="1"/>
    <col min="4" max="4" width="23.140625" style="74" customWidth="1"/>
    <col min="5" max="5" width="37.7109375" style="209" customWidth="1"/>
    <col min="6" max="6" width="9.140625" style="66" hidden="1" customWidth="1"/>
    <col min="7" max="16384" width="9.140625" style="66"/>
  </cols>
  <sheetData>
    <row r="1" spans="1:5" ht="22.5" customHeight="1">
      <c r="A1" s="64" t="str">
        <f>Cover!A3</f>
        <v>SPEC. NO.: CC-CS/906-NR2/RT-3926/3/G4</v>
      </c>
      <c r="B1" s="201"/>
      <c r="C1" s="201"/>
      <c r="D1" s="201"/>
      <c r="E1" s="63" t="s">
        <v>397</v>
      </c>
    </row>
    <row r="2" spans="1:5" ht="13.5" customHeight="1">
      <c r="A2" s="230"/>
      <c r="B2" s="230"/>
      <c r="C2" s="230"/>
      <c r="D2" s="230"/>
      <c r="E2" s="229"/>
    </row>
    <row r="3" spans="1:5" ht="90" customHeight="1">
      <c r="A3" s="588"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88"/>
      <c r="C3" s="588"/>
      <c r="D3" s="588"/>
      <c r="E3" s="588"/>
    </row>
    <row r="4" spans="1:5" ht="12" customHeight="1">
      <c r="A4" s="122"/>
    </row>
    <row r="5" spans="1:5" ht="30.75" customHeight="1">
      <c r="A5" s="734" t="s">
        <v>698</v>
      </c>
      <c r="B5" s="734"/>
      <c r="C5" s="734"/>
      <c r="D5" s="734"/>
      <c r="E5" s="734"/>
    </row>
    <row r="6" spans="1:5" ht="12" customHeight="1">
      <c r="A6" s="219"/>
    </row>
    <row r="7" spans="1:5" ht="20.100000000000001" customHeight="1">
      <c r="A7" s="67" t="str">
        <f>'Attach 3(JV)'!A7:D7</f>
        <v>Bidder’s Name and Address :</v>
      </c>
      <c r="E7" s="69" t="str">
        <f>'Attach 3(JV)'!E7</f>
        <v>To:</v>
      </c>
    </row>
    <row r="8" spans="1:5" ht="20.25" customHeight="1">
      <c r="A8" s="593">
        <f>'Attach 3(JV)'!A8:D8</f>
        <v>0</v>
      </c>
      <c r="B8" s="593"/>
      <c r="C8" s="593"/>
      <c r="D8" s="593"/>
      <c r="E8" s="70" t="str">
        <f>'Attach 3(JV)'!E8</f>
        <v>Contract Services</v>
      </c>
    </row>
    <row r="9" spans="1:5">
      <c r="A9" s="223" t="s">
        <v>356</v>
      </c>
      <c r="B9" s="602">
        <f>'Attach 3(JV)'!B9:D9</f>
        <v>0</v>
      </c>
      <c r="C9" s="602"/>
      <c r="D9" s="602"/>
      <c r="E9" s="70" t="str">
        <f>'Attach 3(JV)'!E9</f>
        <v>Power Grid Corporation of India Ltd.,</v>
      </c>
    </row>
    <row r="10" spans="1:5">
      <c r="A10" s="223" t="s">
        <v>358</v>
      </c>
      <c r="B10" s="595">
        <f>'Attach 3(JV)'!B10:D10</f>
        <v>0</v>
      </c>
      <c r="C10" s="595"/>
      <c r="D10" s="595"/>
      <c r="E10" s="70" t="str">
        <f>'Attach 3(JV)'!E10</f>
        <v>"Saudamini", Plot No. 2, Sector 29</v>
      </c>
    </row>
    <row r="11" spans="1:5">
      <c r="B11" s="595">
        <f>'Attach 3(JV)'!B11:D11</f>
        <v>0</v>
      </c>
      <c r="C11" s="595"/>
      <c r="D11" s="595"/>
      <c r="E11" s="70" t="str">
        <f>'Attach 3(JV)'!E11</f>
        <v>Gurgaon (Haryana) - 122001</v>
      </c>
    </row>
    <row r="12" spans="1:5">
      <c r="A12" s="219"/>
      <c r="B12" s="595">
        <f>'Attach 3(JV)'!B12:D12</f>
        <v>0</v>
      </c>
      <c r="C12" s="595"/>
      <c r="D12" s="595"/>
      <c r="E12" s="224"/>
    </row>
    <row r="13" spans="1:5" ht="12" customHeight="1">
      <c r="A13" s="219"/>
      <c r="B13" s="241"/>
      <c r="C13" s="241"/>
      <c r="D13" s="241"/>
    </row>
    <row r="14" spans="1:5" ht="20.100000000000001" customHeight="1">
      <c r="A14" s="74" t="s">
        <v>559</v>
      </c>
    </row>
    <row r="15" spans="1:5" ht="15" customHeight="1">
      <c r="A15" s="123"/>
      <c r="B15" s="123"/>
      <c r="C15" s="123"/>
      <c r="D15" s="123"/>
      <c r="E15" s="123"/>
    </row>
    <row r="16" spans="1:5" ht="57" customHeight="1">
      <c r="A16" s="300" t="s">
        <v>403</v>
      </c>
      <c r="B16" s="596" t="s">
        <v>285</v>
      </c>
      <c r="C16" s="596"/>
      <c r="D16" s="596"/>
      <c r="E16" s="596"/>
    </row>
    <row r="17" spans="1:7" ht="20.25" customHeight="1">
      <c r="A17" s="300"/>
      <c r="B17" s="727" t="s">
        <v>286</v>
      </c>
      <c r="C17" s="727"/>
      <c r="D17" s="83"/>
      <c r="E17" s="83"/>
    </row>
    <row r="18" spans="1:7" ht="40.5" customHeight="1">
      <c r="A18" s="300"/>
      <c r="B18" s="530" t="s">
        <v>672</v>
      </c>
      <c r="C18" s="351"/>
      <c r="D18" s="83"/>
      <c r="E18" s="83"/>
      <c r="F18" s="66" t="s">
        <v>287</v>
      </c>
    </row>
    <row r="19" spans="1:7" ht="46.5" customHeight="1">
      <c r="A19" s="300"/>
      <c r="B19" s="530" t="s">
        <v>673</v>
      </c>
      <c r="C19" s="351"/>
      <c r="D19" s="83"/>
      <c r="E19" s="83"/>
      <c r="F19" s="66" t="s">
        <v>288</v>
      </c>
    </row>
    <row r="20" spans="1:7" ht="21.75" customHeight="1">
      <c r="A20" s="123"/>
      <c r="B20" s="455"/>
      <c r="C20" s="455"/>
      <c r="D20" s="455"/>
      <c r="E20" s="455"/>
    </row>
    <row r="21" spans="1:7" ht="19.5" customHeight="1">
      <c r="A21" s="455"/>
      <c r="B21" s="455"/>
      <c r="C21" s="455"/>
      <c r="D21" s="455"/>
      <c r="E21" s="455"/>
      <c r="F21" s="455"/>
      <c r="G21" s="455"/>
    </row>
    <row r="22" spans="1:7" ht="35.25" customHeight="1">
      <c r="A22" s="300" t="s">
        <v>656</v>
      </c>
      <c r="B22" s="735" t="s">
        <v>443</v>
      </c>
      <c r="C22" s="735"/>
      <c r="D22" s="735"/>
      <c r="E22" s="735"/>
    </row>
    <row r="23" spans="1:7" ht="36" customHeight="1">
      <c r="A23" s="324" t="s">
        <v>303</v>
      </c>
      <c r="B23" s="627" t="s">
        <v>444</v>
      </c>
      <c r="C23" s="627"/>
      <c r="D23" s="627"/>
      <c r="E23" s="325">
        <f>B9</f>
        <v>0</v>
      </c>
    </row>
    <row r="24" spans="1:7" ht="18.95" customHeight="1">
      <c r="A24" s="326" t="s">
        <v>304</v>
      </c>
      <c r="B24" s="726" t="s">
        <v>445</v>
      </c>
      <c r="C24" s="726"/>
      <c r="D24" s="726"/>
      <c r="E24" s="327"/>
    </row>
    <row r="25" spans="1:7">
      <c r="A25" s="328"/>
      <c r="B25" s="726" t="s">
        <v>446</v>
      </c>
      <c r="C25" s="726"/>
      <c r="D25" s="726"/>
      <c r="E25" s="329"/>
    </row>
    <row r="26" spans="1:7" ht="18" customHeight="1">
      <c r="A26" s="328"/>
      <c r="B26" s="726"/>
      <c r="C26" s="726"/>
      <c r="D26" s="726"/>
      <c r="E26" s="329"/>
    </row>
    <row r="27" spans="1:7">
      <c r="A27" s="328"/>
      <c r="B27" s="726"/>
      <c r="C27" s="726"/>
      <c r="D27" s="726"/>
      <c r="E27" s="329"/>
    </row>
    <row r="28" spans="1:7">
      <c r="A28" s="328"/>
      <c r="B28" s="726" t="s">
        <v>447</v>
      </c>
      <c r="C28" s="726"/>
      <c r="D28" s="726"/>
      <c r="E28" s="329"/>
    </row>
    <row r="29" spans="1:7">
      <c r="A29" s="328"/>
      <c r="B29" s="726"/>
      <c r="C29" s="726"/>
      <c r="D29" s="726"/>
      <c r="E29" s="330"/>
    </row>
    <row r="30" spans="1:7">
      <c r="A30" s="328"/>
      <c r="B30" s="726"/>
      <c r="C30" s="726"/>
      <c r="D30" s="726"/>
      <c r="E30" s="330"/>
    </row>
    <row r="31" spans="1:7">
      <c r="A31" s="328"/>
      <c r="B31" s="726" t="s">
        <v>448</v>
      </c>
      <c r="C31" s="726"/>
      <c r="D31" s="726"/>
      <c r="E31" s="330"/>
    </row>
    <row r="32" spans="1:7">
      <c r="A32" s="328"/>
      <c r="B32" s="726"/>
      <c r="C32" s="726"/>
      <c r="D32" s="726"/>
      <c r="E32" s="329"/>
    </row>
    <row r="33" spans="1:5">
      <c r="A33" s="328"/>
      <c r="B33" s="726"/>
      <c r="C33" s="726"/>
      <c r="D33" s="726"/>
      <c r="E33" s="331"/>
    </row>
    <row r="34" spans="1:5" ht="20.25" customHeight="1">
      <c r="A34" s="326" t="s">
        <v>705</v>
      </c>
      <c r="B34" s="730" t="s">
        <v>449</v>
      </c>
      <c r="C34" s="730"/>
      <c r="D34" s="730"/>
      <c r="E34" s="728"/>
    </row>
    <row r="35" spans="1:5" ht="55.5" customHeight="1">
      <c r="A35" s="328"/>
      <c r="B35" s="731" t="s">
        <v>450</v>
      </c>
      <c r="C35" s="732"/>
      <c r="D35" s="733"/>
      <c r="E35" s="729"/>
    </row>
    <row r="36" spans="1:5" ht="126" customHeight="1">
      <c r="A36" s="332" t="s">
        <v>706</v>
      </c>
      <c r="B36" s="629" t="s">
        <v>704</v>
      </c>
      <c r="C36" s="630"/>
      <c r="D36" s="631"/>
      <c r="E36" s="536"/>
    </row>
    <row r="37" spans="1:5" ht="55.5" customHeight="1">
      <c r="A37" s="328" t="s">
        <v>707</v>
      </c>
      <c r="B37" s="629" t="s">
        <v>708</v>
      </c>
      <c r="C37" s="630"/>
      <c r="D37" s="631"/>
      <c r="E37" s="534"/>
    </row>
    <row r="38" spans="1:5" ht="108.75" customHeight="1">
      <c r="A38" s="328" t="s">
        <v>732</v>
      </c>
      <c r="B38" s="629" t="s">
        <v>733</v>
      </c>
      <c r="C38" s="630"/>
      <c r="D38" s="631"/>
      <c r="E38" s="536"/>
    </row>
    <row r="39" spans="1:5" ht="20.25" customHeight="1">
      <c r="A39" s="332" t="s">
        <v>305</v>
      </c>
      <c r="B39" s="689" t="s">
        <v>451</v>
      </c>
      <c r="C39" s="689"/>
      <c r="D39" s="689"/>
      <c r="E39" s="117"/>
    </row>
    <row r="40" spans="1:5" s="520" customFormat="1">
      <c r="A40" s="518">
        <v>5</v>
      </c>
      <c r="B40" s="740" t="s">
        <v>674</v>
      </c>
      <c r="C40" s="741"/>
      <c r="D40" s="742"/>
      <c r="E40" s="519"/>
    </row>
    <row r="41" spans="1:5" s="520" customFormat="1" ht="39" customHeight="1">
      <c r="A41" s="518" t="s">
        <v>403</v>
      </c>
      <c r="B41" s="743" t="s">
        <v>675</v>
      </c>
      <c r="C41" s="743"/>
      <c r="D41" s="743"/>
      <c r="E41" s="519"/>
    </row>
    <row r="42" spans="1:5" s="520" customFormat="1" ht="30.75" customHeight="1">
      <c r="A42" s="521"/>
      <c r="B42" s="743" t="s">
        <v>676</v>
      </c>
      <c r="C42" s="743"/>
      <c r="D42" s="743"/>
      <c r="E42" s="522" t="s">
        <v>677</v>
      </c>
    </row>
    <row r="43" spans="1:5" s="520" customFormat="1">
      <c r="A43" s="518" t="s">
        <v>5</v>
      </c>
      <c r="B43" s="739"/>
      <c r="C43" s="739"/>
      <c r="D43" s="739"/>
      <c r="E43" s="523"/>
    </row>
    <row r="44" spans="1:5" s="520" customFormat="1">
      <c r="A44" s="518" t="s">
        <v>13</v>
      </c>
      <c r="B44" s="739"/>
      <c r="C44" s="739"/>
      <c r="D44" s="739"/>
      <c r="E44" s="523"/>
    </row>
    <row r="45" spans="1:5" s="520" customFormat="1">
      <c r="A45" s="518" t="s">
        <v>404</v>
      </c>
      <c r="B45" s="739"/>
      <c r="C45" s="739"/>
      <c r="D45" s="739"/>
      <c r="E45" s="523"/>
    </row>
    <row r="46" spans="1:5" s="520" customFormat="1">
      <c r="A46" s="518" t="s">
        <v>405</v>
      </c>
      <c r="B46" s="739"/>
      <c r="C46" s="739"/>
      <c r="D46" s="739"/>
      <c r="E46" s="523"/>
    </row>
    <row r="47" spans="1:5" s="520" customFormat="1">
      <c r="A47" s="518" t="s">
        <v>555</v>
      </c>
      <c r="B47" s="739"/>
      <c r="C47" s="739"/>
      <c r="D47" s="739"/>
      <c r="E47" s="523"/>
    </row>
    <row r="48" spans="1:5" s="520" customFormat="1">
      <c r="A48" s="518" t="s">
        <v>556</v>
      </c>
      <c r="B48" s="739"/>
      <c r="C48" s="739"/>
      <c r="D48" s="739"/>
      <c r="E48" s="523"/>
    </row>
    <row r="49" spans="1:5" s="520" customFormat="1" ht="55.5" customHeight="1">
      <c r="A49" s="518" t="s">
        <v>402</v>
      </c>
      <c r="B49" s="743" t="s">
        <v>678</v>
      </c>
      <c r="C49" s="743"/>
      <c r="D49" s="743"/>
      <c r="E49" s="523"/>
    </row>
    <row r="50" spans="1:5" s="520" customFormat="1" ht="16.5" customHeight="1">
      <c r="A50" s="521"/>
      <c r="B50" s="743" t="s">
        <v>679</v>
      </c>
      <c r="C50" s="743"/>
      <c r="D50" s="743"/>
      <c r="E50" s="522" t="s">
        <v>677</v>
      </c>
    </row>
    <row r="51" spans="1:5" s="520" customFormat="1">
      <c r="A51" s="518" t="s">
        <v>5</v>
      </c>
      <c r="B51" s="750"/>
      <c r="C51" s="739"/>
      <c r="D51" s="739"/>
      <c r="E51" s="523"/>
    </row>
    <row r="52" spans="1:5" s="520" customFormat="1">
      <c r="A52" s="518" t="s">
        <v>13</v>
      </c>
      <c r="B52" s="750"/>
      <c r="C52" s="739"/>
      <c r="D52" s="739"/>
      <c r="E52" s="523"/>
    </row>
    <row r="53" spans="1:5" s="520" customFormat="1">
      <c r="A53" s="518" t="s">
        <v>404</v>
      </c>
      <c r="B53" s="739"/>
      <c r="C53" s="739"/>
      <c r="D53" s="739"/>
      <c r="E53" s="523"/>
    </row>
    <row r="54" spans="1:5" s="520" customFormat="1">
      <c r="A54" s="518" t="s">
        <v>405</v>
      </c>
      <c r="B54" s="739"/>
      <c r="C54" s="739"/>
      <c r="D54" s="739"/>
      <c r="E54" s="523"/>
    </row>
    <row r="55" spans="1:5" s="520" customFormat="1">
      <c r="A55" s="518" t="s">
        <v>555</v>
      </c>
      <c r="B55" s="739"/>
      <c r="C55" s="739"/>
      <c r="D55" s="739"/>
      <c r="E55" s="523"/>
    </row>
    <row r="56" spans="1:5" s="520" customFormat="1">
      <c r="A56" s="518" t="s">
        <v>556</v>
      </c>
      <c r="B56" s="739"/>
      <c r="C56" s="739"/>
      <c r="D56" s="739"/>
      <c r="E56" s="523"/>
    </row>
    <row r="57" spans="1:5">
      <c r="A57" s="332">
        <v>6</v>
      </c>
      <c r="B57" s="689" t="s">
        <v>290</v>
      </c>
      <c r="C57" s="689"/>
      <c r="D57" s="689"/>
      <c r="E57" s="117"/>
    </row>
    <row r="58" spans="1:5" ht="15.75" customHeight="1">
      <c r="A58" s="105">
        <v>7</v>
      </c>
      <c r="B58" s="726" t="s">
        <v>291</v>
      </c>
      <c r="C58" s="726"/>
      <c r="D58" s="726"/>
      <c r="E58" s="117"/>
    </row>
    <row r="59" spans="1:5">
      <c r="A59" s="333"/>
      <c r="B59" s="726"/>
      <c r="C59" s="726"/>
      <c r="D59" s="726"/>
      <c r="E59" s="329"/>
    </row>
    <row r="60" spans="1:5">
      <c r="A60" s="106"/>
      <c r="B60" s="737"/>
      <c r="C60" s="737"/>
      <c r="D60" s="737"/>
      <c r="E60" s="331"/>
    </row>
    <row r="61" spans="1:5">
      <c r="A61" s="333">
        <v>8</v>
      </c>
      <c r="B61" s="738" t="s">
        <v>292</v>
      </c>
      <c r="C61" s="738"/>
      <c r="D61" s="738"/>
      <c r="E61" s="334"/>
    </row>
    <row r="62" spans="1:5">
      <c r="A62" s="333"/>
      <c r="B62" s="726" t="s">
        <v>309</v>
      </c>
      <c r="C62" s="726"/>
      <c r="D62" s="726"/>
      <c r="E62" s="329"/>
    </row>
    <row r="63" spans="1:5" ht="18.95" customHeight="1">
      <c r="A63" s="105">
        <v>9</v>
      </c>
      <c r="B63" s="744" t="s">
        <v>549</v>
      </c>
      <c r="C63" s="745"/>
      <c r="D63" s="746"/>
      <c r="E63" s="335"/>
    </row>
    <row r="64" spans="1:5" ht="18.95" customHeight="1">
      <c r="A64" s="333"/>
      <c r="B64" s="726" t="s">
        <v>293</v>
      </c>
      <c r="C64" s="726"/>
      <c r="D64" s="726"/>
      <c r="E64" s="329"/>
    </row>
    <row r="65" spans="1:28" ht="18.95" customHeight="1">
      <c r="A65" s="333"/>
      <c r="B65" s="726" t="s">
        <v>294</v>
      </c>
      <c r="C65" s="726"/>
      <c r="D65" s="726"/>
      <c r="E65" s="329"/>
    </row>
    <row r="66" spans="1:28" ht="18.95" customHeight="1">
      <c r="A66" s="106"/>
      <c r="B66" s="737" t="s">
        <v>295</v>
      </c>
      <c r="C66" s="737"/>
      <c r="D66" s="737"/>
      <c r="E66" s="331"/>
    </row>
    <row r="67" spans="1:28" ht="18.95" customHeight="1">
      <c r="A67" s="105">
        <v>10</v>
      </c>
      <c r="B67" s="736" t="s">
        <v>296</v>
      </c>
      <c r="C67" s="736"/>
      <c r="D67" s="736"/>
      <c r="E67" s="335"/>
    </row>
    <row r="68" spans="1:28" ht="18.95" customHeight="1">
      <c r="A68" s="333"/>
      <c r="B68" s="726" t="s">
        <v>297</v>
      </c>
      <c r="C68" s="726"/>
      <c r="D68" s="726"/>
      <c r="E68" s="329"/>
    </row>
    <row r="69" spans="1:28" ht="18.95" customHeight="1">
      <c r="A69" s="333"/>
      <c r="B69" s="726" t="s">
        <v>298</v>
      </c>
      <c r="C69" s="726"/>
      <c r="D69" s="726"/>
      <c r="E69" s="329"/>
    </row>
    <row r="70" spans="1:28" ht="18.95" customHeight="1">
      <c r="A70" s="333"/>
      <c r="B70" s="726"/>
      <c r="C70" s="726"/>
      <c r="D70" s="726"/>
      <c r="E70" s="329"/>
    </row>
    <row r="71" spans="1:28" ht="18.95" customHeight="1">
      <c r="A71" s="333"/>
      <c r="B71" s="726"/>
      <c r="C71" s="726"/>
      <c r="D71" s="726"/>
      <c r="E71" s="329"/>
    </row>
    <row r="72" spans="1:28" ht="18.95" customHeight="1">
      <c r="A72" s="333"/>
      <c r="B72" s="726" t="s">
        <v>299</v>
      </c>
      <c r="C72" s="726"/>
      <c r="D72" s="726"/>
      <c r="E72" s="329"/>
      <c r="Z72" s="318"/>
      <c r="AA72" s="318"/>
      <c r="AB72" s="318"/>
    </row>
    <row r="73" spans="1:28" ht="18.95" customHeight="1">
      <c r="A73" s="333"/>
      <c r="B73" s="726" t="s">
        <v>300</v>
      </c>
      <c r="C73" s="726"/>
      <c r="D73" s="726"/>
      <c r="E73" s="336"/>
      <c r="Z73" s="318"/>
      <c r="AA73" s="318"/>
      <c r="AB73" s="318"/>
    </row>
    <row r="74" spans="1:28" ht="18.95" customHeight="1">
      <c r="A74" s="333"/>
      <c r="B74" s="747" t="s">
        <v>300</v>
      </c>
      <c r="C74" s="748"/>
      <c r="D74" s="749"/>
      <c r="E74" s="337" t="str">
        <f>IF(F74=1,"Saving Account","Current Account")</f>
        <v>Current Account</v>
      </c>
      <c r="F74" s="338">
        <v>2</v>
      </c>
      <c r="Z74" s="318"/>
      <c r="AA74" s="318"/>
      <c r="AB74" s="318"/>
    </row>
    <row r="75" spans="1:28" ht="36" customHeight="1">
      <c r="A75" s="299">
        <v>11</v>
      </c>
      <c r="B75" s="627" t="s">
        <v>301</v>
      </c>
      <c r="C75" s="627"/>
      <c r="D75" s="627"/>
      <c r="E75" s="117"/>
    </row>
    <row r="76" spans="1:28" ht="40.5" customHeight="1">
      <c r="A76" s="299">
        <v>12</v>
      </c>
      <c r="B76" s="627" t="s">
        <v>632</v>
      </c>
      <c r="C76" s="627"/>
      <c r="D76" s="627"/>
      <c r="E76" s="117"/>
    </row>
    <row r="77" spans="1:28">
      <c r="A77" s="318"/>
      <c r="B77" s="318"/>
      <c r="C77" s="318"/>
      <c r="D77" s="318"/>
      <c r="E77" s="78"/>
    </row>
    <row r="78" spans="1:28" ht="49.5" customHeight="1">
      <c r="A78" s="751" t="s">
        <v>306</v>
      </c>
      <c r="B78" s="751"/>
      <c r="C78" s="751"/>
      <c r="D78" s="751"/>
      <c r="E78" s="751"/>
    </row>
    <row r="79" spans="1:28" ht="24.75" customHeight="1">
      <c r="A79" s="537" t="s">
        <v>709</v>
      </c>
      <c r="D79" s="339"/>
    </row>
    <row r="80" spans="1:28" ht="102" customHeight="1">
      <c r="A80" s="587" t="s">
        <v>710</v>
      </c>
      <c r="B80" s="580"/>
      <c r="C80" s="580"/>
      <c r="D80" s="580"/>
      <c r="E80" s="580"/>
    </row>
    <row r="81" spans="1:5" ht="36.75" customHeight="1">
      <c r="A81" s="587" t="s">
        <v>711</v>
      </c>
      <c r="B81" s="587"/>
      <c r="C81" s="587"/>
      <c r="D81" s="587"/>
      <c r="E81" s="587"/>
    </row>
    <row r="82" spans="1:5" ht="36.75" customHeight="1">
      <c r="A82" s="533"/>
      <c r="B82" s="533"/>
      <c r="C82" s="533"/>
      <c r="D82" s="533"/>
      <c r="E82" s="533"/>
    </row>
    <row r="83" spans="1:5" ht="24" customHeight="1">
      <c r="D83" s="339"/>
    </row>
    <row r="84" spans="1:5" ht="33" customHeight="1">
      <c r="A84" s="84" t="s">
        <v>409</v>
      </c>
      <c r="B84" s="232">
        <f>'Name of Bidder'!D36</f>
        <v>0</v>
      </c>
      <c r="D84" s="82" t="s">
        <v>407</v>
      </c>
      <c r="E84" s="234">
        <f>'Name of Bidder'!D33</f>
        <v>0</v>
      </c>
    </row>
    <row r="85" spans="1:5" ht="33" customHeight="1">
      <c r="A85" s="84" t="s">
        <v>410</v>
      </c>
      <c r="B85" s="234">
        <f>'Name of Bidder'!D37</f>
        <v>0</v>
      </c>
      <c r="D85" s="82" t="s">
        <v>408</v>
      </c>
      <c r="E85" s="234">
        <f>'Name of Bidder'!D34</f>
        <v>0</v>
      </c>
    </row>
    <row r="86" spans="1:5" ht="33" customHeight="1">
      <c r="D86" s="82"/>
      <c r="E86" s="340"/>
    </row>
    <row r="87" spans="1:5" ht="48" customHeight="1">
      <c r="A87" s="68"/>
    </row>
    <row r="88" spans="1:5" ht="96" customHeight="1"/>
    <row r="89" spans="1:5" ht="20.100000000000001" customHeight="1">
      <c r="A89" s="68"/>
    </row>
    <row r="90" spans="1:5" ht="46.5" customHeight="1"/>
    <row r="91" spans="1:5" ht="20.100000000000001" customHeight="1">
      <c r="A91" s="68"/>
    </row>
    <row r="92" spans="1:5" ht="20.100000000000001" customHeight="1"/>
    <row r="93" spans="1:5" ht="20.100000000000001" customHeight="1">
      <c r="A93" s="68"/>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D05E" sheet="1" objects="1" scenarios="1" selectLockedCells="1"/>
  <customSheetViews>
    <customSheetView guid="{0879A158-DD54-438D-853B-7AD4C354BB08}" scale="115" showPageBreaks="1" showGridLines="0" zeroValues="0" fitToPage="1" printArea="1" hiddenColumns="1" view="pageBreakPreview">
      <selection activeCell="E38" sqref="E38"/>
      <rowBreaks count="3" manualBreakCount="3">
        <brk id="21" max="4" man="1"/>
        <brk id="71" max="4" man="1"/>
        <brk id="85" max="4" man="1"/>
      </rowBreaks>
      <pageMargins left="0.64" right="0.38" top="0.75" bottom="0.6" header="0.34" footer="0.35"/>
      <pageSetup scale="94" fitToHeight="0" orientation="portrait" r:id="rId1"/>
      <headerFooter alignWithMargins="0">
        <oddFooter>&amp;R&amp;"Book Antiqua,Bold"&amp;8 Page &amp;P of &amp;N</oddFooter>
      </headerFooter>
    </customSheetView>
    <customSheetView guid="{1B809EF8-CAC3-4DFB-B8F9-276F579FD60D}" scale="85" showPageBreaks="1" showGridLines="0" zeroValues="0" fitToPage="1" printArea="1" hiddenColumns="1" view="pageBreakPreview" topLeftCell="A10">
      <selection activeCell="E34" sqref="E34:E35"/>
      <rowBreaks count="4" manualBreakCount="4">
        <brk id="21" max="4" man="1"/>
        <brk id="57" max="4" man="1"/>
        <brk id="68" max="4" man="1"/>
        <brk id="79" max="4" man="1"/>
      </rowBreaks>
      <pageMargins left="0.64" right="0.38" top="0.75" bottom="0.6" header="0.34" footer="0.35"/>
      <pageSetup scale="94" fitToHeight="0" orientation="portrait" r:id="rId2"/>
      <headerFooter alignWithMargins="0">
        <oddFooter>&amp;R&amp;"Book Antiqua,Bold"&amp;8 Page &amp;P of &amp;N</oddFooter>
      </headerFooter>
    </customSheetView>
    <customSheetView guid="{694FCF37-9FD0-4AE0-9718-E553F1189569}" scale="85" showPageBreaks="1" showGridLines="0" zeroValues="0" fitToPage="1" printArea="1" hiddenColumns="1" view="pageBreakPreview" topLeftCell="A34">
      <selection activeCell="E34" sqref="E34:E35"/>
      <rowBreaks count="4" manualBreakCount="4">
        <brk id="21" max="4" man="1"/>
        <brk id="57" max="4" man="1"/>
        <brk id="68" max="4" man="1"/>
        <brk id="79" max="4" man="1"/>
      </rowBreaks>
      <pageMargins left="0.64" right="0.38" top="0.75" bottom="0.6" header="0.34" footer="0.35"/>
      <pageSetup scale="94" fitToHeight="0" orientation="portrait" r:id="rId3"/>
      <headerFooter alignWithMargins="0">
        <oddFooter>&amp;R&amp;"Book Antiqua,Bold"&amp;8 Page &amp;P of &amp;N</oddFooter>
      </headerFooter>
    </customSheetView>
    <customSheetView guid="{39A11D1B-FC08-4BC0-8BFA-8F6D6D4E6E39}" showGridLines="0" zeroValues="0" fitToPage="1" hiddenColumns="1" topLeftCell="A13">
      <selection activeCell="C18" sqref="C18"/>
      <rowBreaks count="3" manualBreakCount="3">
        <brk id="23" max="4" man="1"/>
        <brk id="57" max="4" man="1"/>
        <brk id="68" max="4" man="1"/>
      </rowBreaks>
      <pageMargins left="0.64" right="0.38" top="0.75" bottom="0.6" header="0.34" footer="0.35"/>
      <pageSetup fitToHeight="0" orientation="portrait" r:id="rId4"/>
      <headerFooter alignWithMargins="0">
        <oddFooter>&amp;R&amp;"Book Antiqua,Bold"&amp;8 Page &amp;P of &amp;N</oddFooter>
      </headerFooter>
    </customSheetView>
    <customSheetView guid="{57F05989-CAA1-419A-86AE-3DA2942F6BAF}" showGridLines="0" zeroValues="0" fitToPage="1" hiddenColumns="1" topLeftCell="A4">
      <selection activeCell="B21" sqref="B21:E21"/>
      <rowBreaks count="3" manualBreakCount="3">
        <brk id="23" max="4" man="1"/>
        <brk id="57" max="4" man="1"/>
        <brk id="68" max="4" man="1"/>
      </rowBreaks>
      <pageMargins left="0.64" right="0.38" top="0.75" bottom="0.6" header="0.34" footer="0.35"/>
      <pageSetup fitToHeight="0" orientation="portrait" r:id="rId5"/>
      <headerFooter alignWithMargins="0">
        <oddFooter>&amp;R&amp;"Book Antiqua,Bold"&amp;8 Page &amp;P of &amp;N</oddFooter>
      </headerFooter>
    </customSheetView>
    <customSheetView guid="{2B636DF5-20E3-41B1-AF14-3AB2D19DB17E}" scale="85" showPageBreaks="1" showGridLines="0" zeroValues="0" fitToPage="1" printArea="1" hiddenColumns="1" view="pageBreakPreview">
      <selection activeCell="B21" sqref="B21:E21"/>
      <rowBreaks count="3" manualBreakCount="3">
        <brk id="23" max="4" man="1"/>
        <brk id="57" max="4" man="1"/>
        <brk id="68" max="4" man="1"/>
      </rowBreaks>
      <pageMargins left="0.64" right="0.38" top="0.75" bottom="0.6" header="0.34" footer="0.35"/>
      <pageSetup fitToHeight="0" orientation="portrait" r:id="rId6"/>
      <headerFooter alignWithMargins="0">
        <oddFooter>&amp;R&amp;"Book Antiqua,Bold"&amp;8 Page &amp;P of &amp;N</oddFooter>
      </headerFooter>
    </customSheetView>
    <customSheetView guid="{9B59C289-E65D-4B6D-A1A9-233CB1CCDF5A}" scale="85" showPageBreaks="1" showGridLines="0" zeroValues="0" fitToPage="1" printArea="1" hiddenColumns="1" view="pageBreakPreview" topLeftCell="A46">
      <selection activeCell="E27" sqref="E27"/>
      <rowBreaks count="3" manualBreakCount="3">
        <brk id="23" max="4" man="1"/>
        <brk id="57" max="4" man="1"/>
        <brk id="68" max="4" man="1"/>
      </rowBreaks>
      <pageMargins left="0.64" right="0.38" top="0.75" bottom="0.6" header="0.34" footer="0.35"/>
      <pageSetup fitToHeight="0"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70">
      <selection activeCell="C18" sqref="C18"/>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11"/>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E61" sqref="E61"/>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16">
      <selection activeCell="C18" sqref="C18"/>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CB0DECE2-6E5A-4707-AFD6-84F5F585124E}" scale="85" showPageBreaks="1" showGridLines="0" zeroValues="0" fitToPage="1" printArea="1" hiddenColumns="1" view="pageBreakPreview" topLeftCell="A46">
      <selection activeCell="E27" sqref="E27"/>
      <rowBreaks count="3" manualBreakCount="3">
        <brk id="23" max="4" man="1"/>
        <brk id="57" max="4" man="1"/>
        <brk id="68" max="4" man="1"/>
      </rowBreaks>
      <pageMargins left="0.64" right="0.38" top="0.75" bottom="0.6" header="0.34" footer="0.35"/>
      <pageSetup fitToHeight="0" orientation="portrait" r:id="rId17"/>
      <headerFooter alignWithMargins="0">
        <oddFooter>&amp;R&amp;"Book Antiqua,Bold"&amp;8 Page &amp;P of &amp;N</oddFooter>
      </headerFooter>
    </customSheetView>
    <customSheetView guid="{8824EE0C-9A04-4783-A595-A17C9E460B26}" scale="85" showPageBreaks="1" showGridLines="0" zeroValues="0" fitToPage="1" printArea="1" hiddenColumns="1" view="pageBreakPreview" topLeftCell="A46">
      <selection activeCell="E57" sqref="E57"/>
      <rowBreaks count="3" manualBreakCount="3">
        <brk id="23" max="4" man="1"/>
        <brk id="57" max="4" man="1"/>
        <brk id="68" max="4" man="1"/>
      </rowBreaks>
      <pageMargins left="0.64" right="0.38" top="0.75" bottom="0.6" header="0.34" footer="0.35"/>
      <pageSetup fitToHeight="0" orientation="portrait" r:id="rId18"/>
      <headerFooter alignWithMargins="0">
        <oddFooter>&amp;R&amp;"Book Antiqua,Bold"&amp;8 Page &amp;P of &amp;N</oddFooter>
      </headerFooter>
    </customSheetView>
    <customSheetView guid="{9E19628B-B043-414A-9658-72D541A297B9}" scale="85" showPageBreaks="1" showGridLines="0" zeroValues="0" fitToPage="1" printArea="1" hiddenColumns="1" view="pageBreakPreview" topLeftCell="A10">
      <selection activeCell="C19" sqref="C19"/>
      <rowBreaks count="3" manualBreakCount="3">
        <brk id="23" max="4" man="1"/>
        <brk id="57" max="4" man="1"/>
        <brk id="68" max="4" man="1"/>
      </rowBreaks>
      <pageMargins left="0.64" right="0.38" top="0.75" bottom="0.6" header="0.34" footer="0.35"/>
      <pageSetup fitToHeight="0" orientation="portrait" r:id="rId19"/>
      <headerFooter alignWithMargins="0">
        <oddFooter>&amp;R&amp;"Book Antiqua,Bold"&amp;8 Page &amp;P of &amp;N</oddFooter>
      </headerFooter>
    </customSheetView>
    <customSheetView guid="{41517F17-9437-4AD4-BDC7-F1CB794B0D50}" scale="85" showPageBreaks="1" showGridLines="0" zeroValues="0" fitToPage="1" printArea="1" hiddenColumns="1" view="pageBreakPreview" topLeftCell="A19">
      <selection activeCell="B21" sqref="B21:E21"/>
      <rowBreaks count="3" manualBreakCount="3">
        <brk id="23" max="4" man="1"/>
        <brk id="57" max="4" man="1"/>
        <brk id="68" max="4" man="1"/>
      </rowBreaks>
      <pageMargins left="0.64" right="0.38" top="0.75" bottom="0.6" header="0.34" footer="0.35"/>
      <pageSetup fitToHeight="0" orientation="portrait" r:id="rId20"/>
      <headerFooter alignWithMargins="0">
        <oddFooter>&amp;R&amp;"Book Antiqua,Bold"&amp;8 Page &amp;P of &amp;N</oddFooter>
      </headerFooter>
    </customSheetView>
    <customSheetView guid="{9D1D697F-7D4B-4A7B-89A2-50C581E5AD50}" scale="85" showPageBreaks="1" showGridLines="0" zeroValues="0" fitToPage="1" printArea="1" hiddenColumns="1" view="pageBreakPreview">
      <selection activeCell="B21" sqref="B21:E21"/>
      <rowBreaks count="3" manualBreakCount="3">
        <brk id="23" max="4" man="1"/>
        <brk id="57" max="4" man="1"/>
        <brk id="68" max="4" man="1"/>
      </rowBreaks>
      <pageMargins left="0.64" right="0.38" top="0.75" bottom="0.6" header="0.34" footer="0.35"/>
      <pageSetup fitToHeight="0" orientation="portrait" r:id="rId21"/>
      <headerFooter alignWithMargins="0">
        <oddFooter>&amp;R&amp;"Book Antiqua,Bold"&amp;8 Page &amp;P of &amp;N</oddFooter>
      </headerFooter>
    </customSheetView>
    <customSheetView guid="{444D6BB9-BE75-44E6-B90B-FC91606CCA8D}" showGridLines="0" zeroValues="0" fitToPage="1" hiddenColumns="1">
      <selection activeCell="C18" sqref="C18"/>
      <rowBreaks count="3" manualBreakCount="3">
        <brk id="31" max="4" man="1"/>
        <brk id="65" max="4" man="1"/>
        <brk id="76" max="4" man="1"/>
      </rowBreaks>
      <pageMargins left="0.64" right="0.38" top="0.75" bottom="0.6" header="0.34" footer="0.35"/>
      <pageSetup fitToHeight="0" orientation="portrait" r:id="rId22"/>
      <headerFooter alignWithMargins="0">
        <oddFooter>&amp;R&amp;"Book Antiqua,Bold"&amp;8 Page &amp;P of &amp;N</oddFooter>
      </headerFooter>
    </customSheetView>
    <customSheetView guid="{779D020E-2103-49E4-BA40-2BFE876ECC19}" scale="85" showPageBreaks="1" showGridLines="0" zeroValues="0" fitToPage="1" printArea="1" hiddenColumns="1" view="pageBreakPreview" topLeftCell="A61">
      <selection activeCell="C27" sqref="C27:E27"/>
      <rowBreaks count="4" manualBreakCount="4">
        <brk id="24" max="4" man="1"/>
        <brk id="31" max="4" man="1"/>
        <brk id="65" max="4" man="1"/>
        <brk id="76" max="4" man="1"/>
      </rowBreaks>
      <pageMargins left="0.64" right="0.38" top="0.75" bottom="0.6" header="0.34" footer="0.35"/>
      <pageSetup fitToHeight="0" orientation="portrait" r:id="rId23"/>
      <headerFooter alignWithMargins="0">
        <oddFooter>&amp;R&amp;"Book Antiqua,Bold"&amp;8 Page &amp;P of &amp;N</oddFooter>
      </headerFooter>
    </customSheetView>
    <customSheetView guid="{6E62ED79-41DC-4460-9E23-46ED417B1C82}" scale="85" showPageBreaks="1" showGridLines="0" zeroValues="0" fitToPage="1" printArea="1" hiddenColumns="1" view="pageBreakPreview" topLeftCell="A55">
      <selection activeCell="C27" sqref="C27:E27"/>
      <rowBreaks count="4" manualBreakCount="4">
        <brk id="24" max="4" man="1"/>
        <brk id="31" max="4" man="1"/>
        <brk id="65" max="4" man="1"/>
        <brk id="76" max="4" man="1"/>
      </rowBreaks>
      <pageMargins left="0.64" right="0.38" top="0.75" bottom="0.6" header="0.34" footer="0.35"/>
      <pageSetup fitToHeight="0" orientation="portrait" r:id="rId24"/>
      <headerFooter alignWithMargins="0">
        <oddFooter>&amp;R&amp;"Book Antiqua,Bold"&amp;8 Page &amp;P of &amp;N</oddFooter>
      </headerFooter>
    </customSheetView>
    <customSheetView guid="{D7A8172F-D1E5-494A-89F4-AD40D8BEF5C4}" scale="85" showPageBreaks="1" showGridLines="0" zeroValues="0" fitToPage="1" printArea="1" hiddenColumns="1" view="pageBreakPreview" topLeftCell="A70">
      <selection activeCell="C27" sqref="C27:E27"/>
      <rowBreaks count="4" manualBreakCount="4">
        <brk id="24" max="4" man="1"/>
        <brk id="31" max="4" man="1"/>
        <brk id="65" max="4" man="1"/>
        <brk id="76" max="4" man="1"/>
      </rowBreaks>
      <pageMargins left="0.64" right="0.38" top="0.75" bottom="0.6" header="0.34" footer="0.35"/>
      <pageSetup fitToHeight="0" orientation="portrait" r:id="rId25"/>
      <headerFooter alignWithMargins="0">
        <oddFooter>&amp;R&amp;"Book Antiqua,Bold"&amp;8 Page &amp;P of &amp;N</oddFooter>
      </headerFooter>
    </customSheetView>
    <customSheetView guid="{8887C1C9-B397-4D3F-8F05-128368CE5718}" scale="85" showPageBreaks="1" showGridLines="0" zeroValues="0" fitToPage="1" printArea="1" hiddenColumns="1" view="pageBreakPreview" topLeftCell="A10">
      <selection activeCell="E34" sqref="E34:E35"/>
      <rowBreaks count="4" manualBreakCount="4">
        <brk id="21" max="4" man="1"/>
        <brk id="57" max="4" man="1"/>
        <brk id="68" max="4" man="1"/>
        <brk id="79" max="4" man="1"/>
      </rowBreaks>
      <pageMargins left="0.64" right="0.38" top="0.75" bottom="0.6" header="0.34" footer="0.35"/>
      <pageSetup scale="94" fitToHeight="0" orientation="portrait" r:id="rId26"/>
      <headerFooter alignWithMargins="0">
        <oddFooter>&amp;R&amp;"Book Antiqua,Bold"&amp;8 Page &amp;P of &amp;N</oddFooter>
      </headerFooter>
    </customSheetView>
    <customSheetView guid="{FC91962D-7A67-47B1-B142-1A40A513EDA5}" scale="115" showPageBreaks="1" showGridLines="0" zeroValues="0" fitToPage="1" printArea="1" hiddenColumns="1" view="pageBreakPreview" topLeftCell="A91">
      <selection activeCell="C19" sqref="C19"/>
      <rowBreaks count="3" manualBreakCount="3">
        <brk id="21" max="4" man="1"/>
        <brk id="70" max="4" man="1"/>
        <brk id="84" max="4" man="1"/>
      </rowBreaks>
      <pageMargins left="0.64" right="0.38" top="0.75" bottom="0.6" header="0.34" footer="0.35"/>
      <pageSetup scale="94" fitToHeight="0" orientation="portrait" r:id="rId27"/>
      <headerFooter alignWithMargins="0">
        <oddFooter>&amp;R&amp;"Book Antiqua,Bold"&amp;8 Page &amp;P of &amp;N</oddFooter>
      </headerFooter>
    </customSheetView>
  </customSheetViews>
  <mergeCells count="68">
    <mergeCell ref="B37:D37"/>
    <mergeCell ref="A80:E80"/>
    <mergeCell ref="A81:E81"/>
    <mergeCell ref="B56:D56"/>
    <mergeCell ref="B49:D49"/>
    <mergeCell ref="B50:D50"/>
    <mergeCell ref="B51:D51"/>
    <mergeCell ref="B52:D52"/>
    <mergeCell ref="B54:D54"/>
    <mergeCell ref="B46:D46"/>
    <mergeCell ref="B47:D47"/>
    <mergeCell ref="B48:D48"/>
    <mergeCell ref="B55:D55"/>
    <mergeCell ref="A78:E78"/>
    <mergeCell ref="B73:D73"/>
    <mergeCell ref="B65:D65"/>
    <mergeCell ref="B64:D64"/>
    <mergeCell ref="B63:D63"/>
    <mergeCell ref="B72:D72"/>
    <mergeCell ref="B69:D69"/>
    <mergeCell ref="B76:D76"/>
    <mergeCell ref="B70:D70"/>
    <mergeCell ref="B71:D71"/>
    <mergeCell ref="B74:D74"/>
    <mergeCell ref="B68:D68"/>
    <mergeCell ref="B75:D75"/>
    <mergeCell ref="B39:D39"/>
    <mergeCell ref="B67:D67"/>
    <mergeCell ref="B59:D59"/>
    <mergeCell ref="B57:D57"/>
    <mergeCell ref="B60:D60"/>
    <mergeCell ref="B58:D58"/>
    <mergeCell ref="B61:D61"/>
    <mergeCell ref="B53:D53"/>
    <mergeCell ref="B40:D40"/>
    <mergeCell ref="B41:D41"/>
    <mergeCell ref="B42:D42"/>
    <mergeCell ref="B43:D43"/>
    <mergeCell ref="B44:D44"/>
    <mergeCell ref="B45:D45"/>
    <mergeCell ref="B66:D66"/>
    <mergeCell ref="B62:D62"/>
    <mergeCell ref="A3:E3"/>
    <mergeCell ref="A5:E5"/>
    <mergeCell ref="B9:D9"/>
    <mergeCell ref="B10:D10"/>
    <mergeCell ref="B23:D23"/>
    <mergeCell ref="B16:E16"/>
    <mergeCell ref="B22:E22"/>
    <mergeCell ref="B11:D11"/>
    <mergeCell ref="A8:D8"/>
    <mergeCell ref="B12:D12"/>
    <mergeCell ref="B38:D38"/>
    <mergeCell ref="B24:D24"/>
    <mergeCell ref="B17:C17"/>
    <mergeCell ref="B28:D28"/>
    <mergeCell ref="E34:E35"/>
    <mergeCell ref="B29:D29"/>
    <mergeCell ref="B25:D25"/>
    <mergeCell ref="B27:D27"/>
    <mergeCell ref="B31:D31"/>
    <mergeCell ref="B34:D34"/>
    <mergeCell ref="B35:D35"/>
    <mergeCell ref="B32:D32"/>
    <mergeCell ref="B30:D30"/>
    <mergeCell ref="B33:D33"/>
    <mergeCell ref="B26:D26"/>
    <mergeCell ref="B36:D36"/>
  </mergeCells>
  <phoneticPr fontId="5" type="noConversion"/>
  <dataValidations count="2">
    <dataValidation type="list" allowBlank="1" showInputMessage="1" showErrorMessage="1" sqref="C18:C19">
      <formula1>$F$18:$F$19</formula1>
    </dataValidation>
    <dataValidation type="list" allowBlank="1" showInputMessage="1" showErrorMessage="1" sqref="E36 E38">
      <formula1>"Yes,No"</formula1>
    </dataValidation>
  </dataValidations>
  <pageMargins left="0.64" right="0.38" top="0.75" bottom="0.6" header="0.34" footer="0.35"/>
  <pageSetup scale="94" fitToHeight="0" orientation="portrait" r:id="rId28"/>
  <headerFooter alignWithMargins="0">
    <oddFooter>&amp;R&amp;"Book Antiqua,Bold"&amp;8 Page &amp;P of &amp;N</oddFooter>
  </headerFooter>
  <rowBreaks count="3" manualBreakCount="3">
    <brk id="21" max="4" man="1"/>
    <brk id="71" max="4" man="1"/>
    <brk id="85"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3084" r:id="rId31" name="Option Button 12">
              <controlPr defaultSize="0" autoFill="0" autoLine="0" autoPict="0">
                <anchor moveWithCells="1">
                  <from>
                    <xdr:col>1</xdr:col>
                    <xdr:colOff>1123950</xdr:colOff>
                    <xdr:row>73</xdr:row>
                    <xdr:rowOff>19050</xdr:rowOff>
                  </from>
                  <to>
                    <xdr:col>2</xdr:col>
                    <xdr:colOff>257175</xdr:colOff>
                    <xdr:row>73</xdr:row>
                    <xdr:rowOff>228600</xdr:rowOff>
                  </to>
                </anchor>
              </controlPr>
            </control>
          </mc:Choice>
        </mc:AlternateContent>
        <mc:AlternateContent xmlns:mc="http://schemas.openxmlformats.org/markup-compatibility/2006">
          <mc:Choice Requires="x14">
            <control shapeId="3085" r:id="rId32" name="Option Button 13">
              <controlPr defaultSize="0" autoFill="0" autoLine="0" autoPict="0">
                <anchor moveWithCells="1">
                  <from>
                    <xdr:col>2</xdr:col>
                    <xdr:colOff>685800</xdr:colOff>
                    <xdr:row>73</xdr:row>
                    <xdr:rowOff>19050</xdr:rowOff>
                  </from>
                  <to>
                    <xdr:col>3</xdr:col>
                    <xdr:colOff>914400</xdr:colOff>
                    <xdr:row>73</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9"/>
  <sheetViews>
    <sheetView showGridLines="0" showZeros="0" view="pageBreakPreview" topLeftCell="A41" zoomScaleNormal="100" zoomScaleSheetLayoutView="100" workbookViewId="0">
      <selection activeCell="H74" sqref="H74:L74"/>
    </sheetView>
  </sheetViews>
  <sheetFormatPr defaultRowHeight="16.5"/>
  <cols>
    <col min="1" max="1" width="12.140625" style="74" customWidth="1"/>
    <col min="2" max="2" width="18.140625" style="74" customWidth="1"/>
    <col min="3" max="3" width="8.5703125" style="74" customWidth="1"/>
    <col min="4" max="4" width="9.140625" style="74"/>
    <col min="5" max="6" width="11.140625" style="74" customWidth="1"/>
    <col min="7" max="7" width="9.85546875" style="74" customWidth="1"/>
    <col min="8" max="8" width="10.42578125" style="74" customWidth="1"/>
    <col min="9" max="9" width="8.42578125" style="66" customWidth="1"/>
    <col min="10" max="10" width="8.7109375" style="66" customWidth="1"/>
    <col min="11" max="11" width="8.28515625" style="66" customWidth="1"/>
    <col min="12" max="12" width="9.85546875" style="66" customWidth="1"/>
    <col min="13" max="13" width="9.140625" style="66"/>
    <col min="14" max="14" width="9.140625" style="66" hidden="1" customWidth="1"/>
    <col min="15" max="16384" width="9.140625" style="66"/>
  </cols>
  <sheetData>
    <row r="1" spans="1:26" ht="21.75" customHeight="1">
      <c r="A1" s="64" t="str">
        <f>Cover!A3</f>
        <v>SPEC. NO.: CC-CS/906-NR2/RT-3926/3/G4</v>
      </c>
      <c r="B1" s="201"/>
      <c r="C1" s="201"/>
      <c r="D1" s="201"/>
      <c r="E1" s="201"/>
      <c r="F1" s="201"/>
      <c r="G1" s="201"/>
      <c r="H1" s="201"/>
      <c r="I1" s="65"/>
      <c r="J1" s="65"/>
      <c r="K1" s="65"/>
      <c r="L1" s="63" t="s">
        <v>398</v>
      </c>
    </row>
    <row r="2" spans="1:26">
      <c r="A2" s="230"/>
      <c r="B2" s="230"/>
      <c r="C2" s="230"/>
      <c r="D2" s="230"/>
      <c r="E2" s="230"/>
      <c r="F2" s="230"/>
      <c r="G2" s="230"/>
      <c r="H2" s="230"/>
      <c r="I2" s="341"/>
      <c r="J2" s="341"/>
      <c r="K2" s="341"/>
      <c r="L2" s="341"/>
      <c r="Z2" s="342" t="e">
        <f>#REF!</f>
        <v>#REF!</v>
      </c>
    </row>
    <row r="3" spans="1:26" ht="79.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577"/>
      <c r="G3" s="577"/>
      <c r="H3" s="577"/>
      <c r="I3" s="577"/>
      <c r="J3" s="577"/>
      <c r="K3" s="577"/>
      <c r="L3" s="577"/>
    </row>
    <row r="4" spans="1:26" ht="15.95" customHeight="1">
      <c r="A4" s="122"/>
      <c r="H4" s="215"/>
      <c r="I4" s="216"/>
    </row>
    <row r="5" spans="1:26" ht="20.100000000000001" customHeight="1">
      <c r="A5" s="578" t="s">
        <v>411</v>
      </c>
      <c r="B5" s="578"/>
      <c r="C5" s="578"/>
      <c r="D5" s="578"/>
      <c r="E5" s="578"/>
      <c r="F5" s="578"/>
      <c r="G5" s="578"/>
      <c r="H5" s="578"/>
      <c r="I5" s="578"/>
      <c r="J5" s="578"/>
      <c r="K5" s="578"/>
      <c r="L5" s="578"/>
    </row>
    <row r="6" spans="1:26" ht="15.95" customHeight="1">
      <c r="A6" s="219"/>
      <c r="H6" s="215"/>
      <c r="I6" s="218"/>
    </row>
    <row r="7" spans="1:26" ht="20.100000000000001" customHeight="1">
      <c r="A7" s="67" t="str">
        <f>'Attach 3(JV)'!A7:D7</f>
        <v>Bidder’s Name and Address :</v>
      </c>
      <c r="G7" s="69" t="str">
        <f>'Attach 3(JV)'!E7</f>
        <v>To:</v>
      </c>
      <c r="I7" s="218"/>
    </row>
    <row r="8" spans="1:26" ht="36" customHeight="1">
      <c r="A8" s="593">
        <f>'Attach 3(JV)'!A8:D8</f>
        <v>0</v>
      </c>
      <c r="B8" s="593"/>
      <c r="C8" s="593"/>
      <c r="D8" s="593"/>
      <c r="E8" s="593"/>
      <c r="F8" s="593"/>
      <c r="G8" s="70" t="str">
        <f>'Attach 3(JV)'!E8</f>
        <v>Contract Services</v>
      </c>
      <c r="I8" s="218"/>
    </row>
    <row r="9" spans="1:26">
      <c r="A9" s="223" t="s">
        <v>356</v>
      </c>
      <c r="B9" s="602">
        <f>'Attach 3(JV)'!B9:D9</f>
        <v>0</v>
      </c>
      <c r="C9" s="602"/>
      <c r="D9" s="602"/>
      <c r="E9" s="602"/>
      <c r="F9" s="602"/>
      <c r="G9" s="70" t="str">
        <f>'Attach 3(JV)'!E9</f>
        <v>Power Grid Corporation of India Ltd.,</v>
      </c>
      <c r="I9" s="218"/>
    </row>
    <row r="10" spans="1:26">
      <c r="A10" s="223" t="s">
        <v>358</v>
      </c>
      <c r="B10" s="595">
        <f>'Attach 3(JV)'!B10:D10</f>
        <v>0</v>
      </c>
      <c r="C10" s="595"/>
      <c r="D10" s="595"/>
      <c r="E10" s="595"/>
      <c r="F10" s="595"/>
      <c r="G10" s="70" t="str">
        <f>'Attach 3(JV)'!E10</f>
        <v>"Saudamini", Plot No. 2, Sector 29</v>
      </c>
      <c r="I10" s="218"/>
    </row>
    <row r="11" spans="1:26">
      <c r="B11" s="595">
        <f>'Attach 3(JV)'!B11:D11</f>
        <v>0</v>
      </c>
      <c r="C11" s="595"/>
      <c r="D11" s="595"/>
      <c r="E11" s="595"/>
      <c r="F11" s="595"/>
      <c r="G11" s="70" t="str">
        <f>'Attach 3(JV)'!E11</f>
        <v>Gurgaon (Haryana) - 122001</v>
      </c>
    </row>
    <row r="12" spans="1:26">
      <c r="A12" s="219"/>
      <c r="B12" s="595">
        <f>'Attach 3(JV)'!B12:D12</f>
        <v>0</v>
      </c>
      <c r="C12" s="595"/>
      <c r="D12" s="595"/>
      <c r="E12" s="595"/>
      <c r="F12" s="595"/>
      <c r="G12" s="220"/>
    </row>
    <row r="13" spans="1:26" ht="15.95" customHeight="1">
      <c r="A13" s="219"/>
      <c r="B13" s="241"/>
      <c r="C13" s="241"/>
      <c r="D13" s="241"/>
      <c r="E13" s="241"/>
      <c r="F13" s="241"/>
    </row>
    <row r="14" spans="1:26" ht="20.100000000000001" customHeight="1">
      <c r="A14" s="74" t="s">
        <v>559</v>
      </c>
    </row>
    <row r="15" spans="1:26" ht="20.100000000000001" customHeight="1">
      <c r="A15" s="219"/>
    </row>
    <row r="16" spans="1:26" ht="57.75" customHeight="1">
      <c r="A16" s="764" t="s">
        <v>412</v>
      </c>
      <c r="B16" s="764"/>
      <c r="C16" s="764"/>
      <c r="D16" s="764"/>
      <c r="E16" s="764"/>
      <c r="F16" s="764"/>
      <c r="G16" s="764"/>
      <c r="H16" s="764"/>
      <c r="I16" s="764"/>
      <c r="J16" s="764"/>
      <c r="K16" s="764"/>
      <c r="L16" s="764"/>
    </row>
    <row r="17" spans="1:14" ht="20.100000000000001" customHeight="1">
      <c r="A17" s="343">
        <v>1</v>
      </c>
      <c r="B17" s="344" t="s">
        <v>413</v>
      </c>
    </row>
    <row r="18" spans="1:14" ht="82.5" customHeight="1">
      <c r="A18" s="235"/>
      <c r="B18" s="758" t="s">
        <v>633</v>
      </c>
      <c r="C18" s="758"/>
      <c r="D18" s="758"/>
      <c r="E18" s="758"/>
      <c r="F18" s="758"/>
      <c r="G18" s="758"/>
      <c r="H18" s="758"/>
      <c r="I18" s="758"/>
      <c r="J18" s="758"/>
      <c r="K18" s="758"/>
      <c r="L18" s="758"/>
    </row>
    <row r="19" spans="1:14" ht="60.75" customHeight="1">
      <c r="A19" s="81">
        <v>1.1000000000000001</v>
      </c>
      <c r="B19" s="732" t="s">
        <v>1</v>
      </c>
      <c r="C19" s="732"/>
      <c r="D19" s="732"/>
      <c r="E19" s="732"/>
      <c r="F19" s="732"/>
      <c r="G19" s="732"/>
      <c r="H19" s="732"/>
      <c r="I19" s="732"/>
      <c r="J19" s="732"/>
      <c r="K19" s="732"/>
      <c r="L19" s="732"/>
    </row>
    <row r="20" spans="1:14" ht="33" customHeight="1">
      <c r="A20" s="235"/>
      <c r="B20" s="765" t="str">
        <f>IF(N20&lt;3, "Name of the Bidder :", "Lead partner of JV :")</f>
        <v>Name of the Bidder :</v>
      </c>
      <c r="C20" s="765"/>
      <c r="D20" s="765"/>
      <c r="E20" s="765"/>
      <c r="F20" s="765"/>
      <c r="G20" s="765"/>
      <c r="H20" s="767">
        <f>B9</f>
        <v>0</v>
      </c>
      <c r="I20" s="767"/>
      <c r="J20" s="767"/>
      <c r="K20" s="767"/>
      <c r="L20" s="767"/>
      <c r="N20" s="345"/>
    </row>
    <row r="21" spans="1:14" ht="33" customHeight="1">
      <c r="A21" s="319"/>
      <c r="B21" s="765" t="s">
        <v>2</v>
      </c>
      <c r="C21" s="765"/>
      <c r="D21" s="765"/>
      <c r="E21" s="765"/>
      <c r="F21" s="765"/>
      <c r="G21" s="765"/>
      <c r="H21" s="766"/>
      <c r="I21" s="766"/>
      <c r="J21" s="766"/>
      <c r="K21" s="766"/>
      <c r="L21" s="766"/>
      <c r="N21" s="345">
        <f>'Name of Bidder'!G9</f>
        <v>0</v>
      </c>
    </row>
    <row r="22" spans="1:14" ht="33" customHeight="1">
      <c r="A22" s="319"/>
      <c r="B22" s="765" t="s">
        <v>634</v>
      </c>
      <c r="C22" s="765"/>
      <c r="D22" s="765"/>
      <c r="E22" s="765"/>
      <c r="F22" s="765"/>
      <c r="G22" s="765"/>
      <c r="H22" s="766"/>
      <c r="I22" s="766"/>
      <c r="J22" s="766"/>
      <c r="K22" s="766"/>
      <c r="L22" s="766"/>
    </row>
    <row r="23" spans="1:14" ht="33" customHeight="1">
      <c r="A23" s="319"/>
      <c r="B23" s="765" t="s">
        <v>3</v>
      </c>
      <c r="C23" s="765"/>
      <c r="D23" s="765"/>
      <c r="E23" s="765"/>
      <c r="F23" s="765"/>
      <c r="G23" s="765"/>
      <c r="H23" s="766"/>
      <c r="I23" s="766"/>
      <c r="J23" s="766"/>
      <c r="K23" s="766"/>
      <c r="L23" s="766"/>
    </row>
    <row r="24" spans="1:14" ht="33" customHeight="1">
      <c r="A24" s="319"/>
      <c r="B24" s="765" t="s">
        <v>4</v>
      </c>
      <c r="C24" s="765"/>
      <c r="D24" s="765"/>
      <c r="E24" s="765"/>
      <c r="F24" s="765"/>
      <c r="G24" s="765"/>
      <c r="H24" s="766"/>
      <c r="I24" s="766"/>
      <c r="J24" s="766"/>
      <c r="K24" s="766"/>
      <c r="L24" s="766"/>
    </row>
    <row r="25" spans="1:14" ht="18.75" customHeight="1">
      <c r="A25" s="319"/>
      <c r="B25" s="244"/>
      <c r="C25" s="244"/>
      <c r="D25" s="244"/>
      <c r="E25" s="244"/>
      <c r="F25" s="244"/>
      <c r="G25" s="244"/>
      <c r="H25" s="76"/>
      <c r="I25" s="76"/>
      <c r="J25" s="76"/>
      <c r="K25" s="76"/>
      <c r="L25" s="76"/>
    </row>
    <row r="26" spans="1:14" ht="18.95" customHeight="1">
      <c r="A26" s="81">
        <v>1.2</v>
      </c>
      <c r="B26" s="751" t="s">
        <v>310</v>
      </c>
      <c r="C26" s="751"/>
      <c r="D26" s="751"/>
      <c r="E26" s="751"/>
      <c r="F26" s="751"/>
      <c r="G26" s="751"/>
      <c r="H26" s="751"/>
      <c r="I26" s="751"/>
      <c r="J26" s="751"/>
      <c r="K26" s="751"/>
      <c r="L26" s="751"/>
    </row>
    <row r="27" spans="1:14" ht="18.95" customHeight="1">
      <c r="A27" s="346" t="s">
        <v>5</v>
      </c>
      <c r="B27" s="284" t="s">
        <v>6</v>
      </c>
      <c r="C27" s="284"/>
      <c r="D27" s="277"/>
      <c r="E27" s="277"/>
    </row>
    <row r="28" spans="1:14" ht="18.95" customHeight="1">
      <c r="A28" s="319"/>
      <c r="B28" s="689" t="s">
        <v>7</v>
      </c>
      <c r="C28" s="689"/>
      <c r="D28" s="651"/>
      <c r="E28" s="651"/>
      <c r="F28" s="651"/>
      <c r="G28" s="651"/>
      <c r="H28" s="651"/>
      <c r="I28" s="651"/>
      <c r="J28" s="651"/>
      <c r="K28" s="651"/>
      <c r="L28" s="651"/>
    </row>
    <row r="29" spans="1:14" ht="18.95" customHeight="1">
      <c r="A29" s="319"/>
      <c r="B29" s="762" t="s">
        <v>8</v>
      </c>
      <c r="C29" s="763"/>
      <c r="D29" s="761"/>
      <c r="E29" s="761"/>
      <c r="F29" s="761"/>
      <c r="G29" s="761"/>
      <c r="H29" s="761"/>
      <c r="I29" s="761"/>
      <c r="J29" s="761"/>
      <c r="K29" s="761"/>
      <c r="L29" s="761"/>
    </row>
    <row r="30" spans="1:14" ht="18.95" customHeight="1">
      <c r="A30" s="319"/>
      <c r="B30" s="124"/>
      <c r="C30" s="347"/>
      <c r="D30" s="760"/>
      <c r="E30" s="760"/>
      <c r="F30" s="760"/>
      <c r="G30" s="760"/>
      <c r="H30" s="760"/>
      <c r="I30" s="760"/>
      <c r="J30" s="760"/>
      <c r="K30" s="760"/>
      <c r="L30" s="760"/>
    </row>
    <row r="31" spans="1:14" ht="18.95" customHeight="1">
      <c r="A31" s="319"/>
      <c r="B31" s="124"/>
      <c r="C31" s="347"/>
      <c r="D31" s="760"/>
      <c r="E31" s="760"/>
      <c r="F31" s="760"/>
      <c r="G31" s="760"/>
      <c r="H31" s="760"/>
      <c r="I31" s="760"/>
      <c r="J31" s="760"/>
      <c r="K31" s="760"/>
      <c r="L31" s="760"/>
    </row>
    <row r="32" spans="1:14" ht="18.95" customHeight="1">
      <c r="A32" s="319"/>
      <c r="B32" s="125"/>
      <c r="C32" s="348"/>
      <c r="D32" s="759"/>
      <c r="E32" s="759"/>
      <c r="F32" s="759"/>
      <c r="G32" s="759"/>
      <c r="H32" s="759"/>
      <c r="I32" s="759"/>
      <c r="J32" s="759"/>
      <c r="K32" s="759"/>
      <c r="L32" s="759"/>
    </row>
    <row r="33" spans="1:12" ht="18.95" customHeight="1">
      <c r="A33" s="319"/>
      <c r="B33" s="689" t="s">
        <v>9</v>
      </c>
      <c r="C33" s="689"/>
      <c r="D33" s="651"/>
      <c r="E33" s="651"/>
      <c r="F33" s="651"/>
      <c r="G33" s="651"/>
      <c r="H33" s="651"/>
      <c r="I33" s="651"/>
      <c r="J33" s="651"/>
      <c r="K33" s="651"/>
      <c r="L33" s="651"/>
    </row>
    <row r="34" spans="1:12" ht="18.95" customHeight="1">
      <c r="A34" s="319"/>
      <c r="B34" s="689" t="s">
        <v>10</v>
      </c>
      <c r="C34" s="689"/>
      <c r="D34" s="651"/>
      <c r="E34" s="651"/>
      <c r="F34" s="651"/>
      <c r="G34" s="651"/>
      <c r="H34" s="651"/>
      <c r="I34" s="651"/>
      <c r="J34" s="651"/>
      <c r="K34" s="651"/>
      <c r="L34" s="651"/>
    </row>
    <row r="35" spans="1:12" ht="18.95" customHeight="1">
      <c r="A35" s="319"/>
      <c r="B35" s="689" t="s">
        <v>11</v>
      </c>
      <c r="C35" s="689"/>
      <c r="D35" s="651"/>
      <c r="E35" s="651"/>
      <c r="F35" s="651"/>
      <c r="G35" s="651"/>
      <c r="H35" s="651"/>
      <c r="I35" s="651"/>
      <c r="J35" s="651"/>
      <c r="K35" s="651"/>
      <c r="L35" s="651"/>
    </row>
    <row r="36" spans="1:12" ht="18.95" customHeight="1">
      <c r="A36" s="319"/>
      <c r="B36" s="689" t="s">
        <v>12</v>
      </c>
      <c r="C36" s="689"/>
      <c r="D36" s="651"/>
      <c r="E36" s="651"/>
      <c r="F36" s="651"/>
      <c r="G36" s="651"/>
      <c r="H36" s="651"/>
      <c r="I36" s="651"/>
      <c r="J36" s="651"/>
      <c r="K36" s="651"/>
      <c r="L36" s="651"/>
    </row>
    <row r="37" spans="1:12" ht="8.1" customHeight="1">
      <c r="A37" s="319"/>
      <c r="B37" s="349"/>
      <c r="C37" s="349"/>
      <c r="D37" s="300"/>
      <c r="E37" s="300"/>
      <c r="F37" s="300"/>
      <c r="G37" s="300"/>
      <c r="H37" s="300"/>
      <c r="I37" s="300"/>
      <c r="J37" s="300"/>
      <c r="K37" s="300"/>
      <c r="L37" s="300"/>
    </row>
    <row r="38" spans="1:12" ht="53.25" customHeight="1">
      <c r="A38" s="350" t="s">
        <v>13</v>
      </c>
      <c r="B38" s="732" t="s">
        <v>550</v>
      </c>
      <c r="C38" s="732"/>
      <c r="D38" s="732"/>
      <c r="E38" s="732"/>
      <c r="F38" s="732"/>
      <c r="G38" s="732"/>
      <c r="H38" s="732"/>
      <c r="I38" s="732"/>
      <c r="J38" s="732"/>
      <c r="K38" s="732"/>
      <c r="L38" s="732"/>
    </row>
    <row r="39" spans="1:12" ht="27" customHeight="1">
      <c r="A39" s="319"/>
      <c r="B39" s="96" t="s">
        <v>354</v>
      </c>
      <c r="C39" s="626" t="s">
        <v>14</v>
      </c>
      <c r="D39" s="626"/>
      <c r="E39" s="626"/>
      <c r="F39" s="626"/>
      <c r="G39" s="626" t="s">
        <v>15</v>
      </c>
      <c r="H39" s="626"/>
      <c r="I39" s="626" t="s">
        <v>16</v>
      </c>
      <c r="J39" s="626"/>
      <c r="K39" s="626"/>
      <c r="L39" s="626"/>
    </row>
    <row r="40" spans="1:12" ht="45" customHeight="1">
      <c r="B40" s="351"/>
      <c r="C40" s="651"/>
      <c r="D40" s="651"/>
      <c r="E40" s="651"/>
      <c r="F40" s="651"/>
      <c r="G40" s="756"/>
      <c r="H40" s="756"/>
      <c r="I40" s="651"/>
      <c r="J40" s="651"/>
      <c r="K40" s="651"/>
      <c r="L40" s="651"/>
    </row>
    <row r="41" spans="1:12" ht="45" customHeight="1">
      <c r="A41" s="319"/>
      <c r="B41" s="351"/>
      <c r="C41" s="651"/>
      <c r="D41" s="651"/>
      <c r="E41" s="651"/>
      <c r="F41" s="651"/>
      <c r="G41" s="756"/>
      <c r="H41" s="756"/>
      <c r="I41" s="651"/>
      <c r="J41" s="651"/>
      <c r="K41" s="651"/>
      <c r="L41" s="651"/>
    </row>
    <row r="42" spans="1:12" ht="20.100000000000001" customHeight="1">
      <c r="A42" s="343">
        <v>2</v>
      </c>
      <c r="B42" s="352" t="s">
        <v>17</v>
      </c>
    </row>
    <row r="43" spans="1:12" ht="78.75" customHeight="1">
      <c r="B43" s="758" t="s">
        <v>635</v>
      </c>
      <c r="C43" s="758"/>
      <c r="D43" s="758"/>
      <c r="E43" s="758"/>
      <c r="F43" s="758"/>
      <c r="G43" s="758"/>
      <c r="H43" s="758"/>
      <c r="I43" s="758"/>
      <c r="J43" s="758"/>
      <c r="K43" s="758"/>
      <c r="L43" s="758"/>
    </row>
    <row r="44" spans="1:12" s="74" customFormat="1" ht="52.5" customHeight="1">
      <c r="A44" s="81">
        <v>2.1</v>
      </c>
      <c r="B44" s="757" t="s">
        <v>636</v>
      </c>
      <c r="C44" s="757"/>
      <c r="D44" s="757"/>
      <c r="E44" s="757"/>
      <c r="F44" s="757"/>
      <c r="G44" s="757"/>
      <c r="H44" s="757"/>
      <c r="I44" s="757"/>
      <c r="J44" s="757"/>
      <c r="K44" s="757"/>
      <c r="L44" s="757"/>
    </row>
    <row r="45" spans="1:12" ht="53.25" customHeight="1">
      <c r="A45" s="319"/>
      <c r="B45" s="96" t="s">
        <v>18</v>
      </c>
      <c r="C45" s="626" t="s">
        <v>19</v>
      </c>
      <c r="D45" s="626"/>
      <c r="E45" s="626"/>
      <c r="F45" s="626"/>
      <c r="G45" s="626" t="s">
        <v>20</v>
      </c>
      <c r="H45" s="626"/>
      <c r="I45" s="626" t="s">
        <v>426</v>
      </c>
      <c r="J45" s="626"/>
      <c r="K45" s="626" t="s">
        <v>427</v>
      </c>
      <c r="L45" s="626"/>
    </row>
    <row r="46" spans="1:12" ht="30" customHeight="1">
      <c r="A46" s="319"/>
      <c r="B46" s="353">
        <v>1</v>
      </c>
      <c r="C46" s="651"/>
      <c r="D46" s="651"/>
      <c r="E46" s="651"/>
      <c r="F46" s="651"/>
      <c r="G46" s="756"/>
      <c r="H46" s="756"/>
      <c r="I46" s="756"/>
      <c r="J46" s="756"/>
      <c r="K46" s="755"/>
      <c r="L46" s="755"/>
    </row>
    <row r="47" spans="1:12" ht="30" customHeight="1">
      <c r="A47" s="319"/>
      <c r="B47" s="353">
        <v>2</v>
      </c>
      <c r="C47" s="651"/>
      <c r="D47" s="651"/>
      <c r="E47" s="651"/>
      <c r="F47" s="651"/>
      <c r="G47" s="756"/>
      <c r="H47" s="756"/>
      <c r="I47" s="756"/>
      <c r="J47" s="756"/>
      <c r="K47" s="755"/>
      <c r="L47" s="755"/>
    </row>
    <row r="48" spans="1:12" ht="30" customHeight="1">
      <c r="A48" s="319"/>
      <c r="B48" s="353">
        <v>3</v>
      </c>
      <c r="C48" s="651"/>
      <c r="D48" s="651"/>
      <c r="E48" s="651"/>
      <c r="F48" s="651"/>
      <c r="G48" s="756"/>
      <c r="H48" s="756"/>
      <c r="I48" s="756"/>
      <c r="J48" s="756"/>
      <c r="K48" s="755"/>
      <c r="L48" s="755"/>
    </row>
    <row r="49" spans="1:12" ht="30" customHeight="1">
      <c r="A49" s="319"/>
      <c r="B49" s="353">
        <v>4</v>
      </c>
      <c r="C49" s="651"/>
      <c r="D49" s="651"/>
      <c r="E49" s="651"/>
      <c r="F49" s="651"/>
      <c r="G49" s="756"/>
      <c r="H49" s="756"/>
      <c r="I49" s="756"/>
      <c r="J49" s="756"/>
      <c r="K49" s="755"/>
      <c r="L49" s="755"/>
    </row>
    <row r="50" spans="1:12" ht="30" customHeight="1">
      <c r="A50" s="319"/>
      <c r="B50" s="353">
        <v>5</v>
      </c>
      <c r="C50" s="651"/>
      <c r="D50" s="651"/>
      <c r="E50" s="651"/>
      <c r="F50" s="651"/>
      <c r="G50" s="756"/>
      <c r="H50" s="756"/>
      <c r="I50" s="756"/>
      <c r="J50" s="756"/>
      <c r="K50" s="755"/>
      <c r="L50" s="755"/>
    </row>
    <row r="51" spans="1:12" ht="27.75" hidden="1" customHeight="1">
      <c r="A51" s="343">
        <v>3</v>
      </c>
      <c r="B51" s="354" t="s">
        <v>551</v>
      </c>
      <c r="C51" s="284"/>
      <c r="D51" s="300"/>
      <c r="E51" s="300"/>
      <c r="F51" s="300"/>
      <c r="G51" s="284"/>
    </row>
    <row r="52" spans="1:12" ht="48" hidden="1" customHeight="1">
      <c r="A52" s="343"/>
      <c r="B52" s="758" t="s">
        <v>552</v>
      </c>
      <c r="C52" s="758"/>
      <c r="D52" s="758"/>
      <c r="E52" s="758"/>
      <c r="F52" s="758"/>
      <c r="G52" s="758"/>
      <c r="H52" s="758"/>
      <c r="I52" s="758"/>
      <c r="J52" s="758"/>
      <c r="K52" s="758"/>
      <c r="L52" s="758"/>
    </row>
    <row r="53" spans="1:12" ht="34.5" customHeight="1">
      <c r="A53" s="343">
        <v>3</v>
      </c>
      <c r="B53" s="354" t="s">
        <v>21</v>
      </c>
      <c r="C53" s="284"/>
      <c r="D53" s="300"/>
      <c r="E53" s="300"/>
      <c r="F53" s="300"/>
      <c r="G53" s="284"/>
    </row>
    <row r="54" spans="1:12" ht="18" customHeight="1">
      <c r="A54" s="355">
        <v>3.1</v>
      </c>
      <c r="B54" s="247" t="s">
        <v>22</v>
      </c>
      <c r="C54" s="247"/>
      <c r="D54" s="247"/>
      <c r="E54" s="247"/>
      <c r="F54" s="300"/>
      <c r="G54" s="284"/>
    </row>
    <row r="55" spans="1:12" ht="60.75" customHeight="1">
      <c r="A55" s="319"/>
      <c r="B55" s="764" t="s">
        <v>103</v>
      </c>
      <c r="C55" s="764"/>
      <c r="D55" s="764"/>
      <c r="E55" s="764"/>
      <c r="F55" s="764"/>
      <c r="G55" s="764"/>
      <c r="H55" s="764"/>
      <c r="I55" s="764"/>
      <c r="J55" s="764"/>
      <c r="K55" s="764"/>
      <c r="L55" s="764"/>
    </row>
    <row r="56" spans="1:12" s="75" customFormat="1" ht="13.5" customHeight="1">
      <c r="A56" s="240"/>
      <c r="B56" s="769" t="s">
        <v>23</v>
      </c>
      <c r="C56" s="770"/>
      <c r="D56" s="771"/>
      <c r="E56" s="769" t="s">
        <v>574</v>
      </c>
      <c r="F56" s="770"/>
      <c r="G56" s="770"/>
      <c r="H56" s="771"/>
      <c r="I56" s="769" t="s">
        <v>575</v>
      </c>
      <c r="J56" s="770"/>
      <c r="K56" s="770"/>
      <c r="L56" s="771"/>
    </row>
    <row r="57" spans="1:12" s="75" customFormat="1" ht="13.5" customHeight="1">
      <c r="A57" s="240"/>
      <c r="B57" s="772"/>
      <c r="C57" s="773"/>
      <c r="D57" s="774"/>
      <c r="E57" s="772"/>
      <c r="F57" s="773"/>
      <c r="G57" s="773"/>
      <c r="H57" s="774"/>
      <c r="I57" s="772"/>
      <c r="J57" s="773"/>
      <c r="K57" s="773"/>
      <c r="L57" s="774"/>
    </row>
    <row r="58" spans="1:12" ht="24.95" customHeight="1">
      <c r="A58" s="319"/>
      <c r="B58" s="651"/>
      <c r="C58" s="651"/>
      <c r="D58" s="651"/>
      <c r="E58" s="752"/>
      <c r="F58" s="753"/>
      <c r="G58" s="753"/>
      <c r="H58" s="754"/>
      <c r="I58" s="752"/>
      <c r="J58" s="753"/>
      <c r="K58" s="753"/>
      <c r="L58" s="754"/>
    </row>
    <row r="59" spans="1:12" ht="24.95" customHeight="1">
      <c r="A59" s="319"/>
      <c r="B59" s="651"/>
      <c r="C59" s="651"/>
      <c r="D59" s="651"/>
      <c r="E59" s="752"/>
      <c r="F59" s="753"/>
      <c r="G59" s="753"/>
      <c r="H59" s="754"/>
      <c r="I59" s="752"/>
      <c r="J59" s="753"/>
      <c r="K59" s="753"/>
      <c r="L59" s="754"/>
    </row>
    <row r="60" spans="1:12" ht="24.95" customHeight="1">
      <c r="A60" s="319"/>
      <c r="B60" s="651"/>
      <c r="C60" s="651"/>
      <c r="D60" s="651"/>
      <c r="E60" s="752"/>
      <c r="F60" s="753"/>
      <c r="G60" s="753"/>
      <c r="H60" s="754"/>
      <c r="I60" s="752"/>
      <c r="J60" s="753"/>
      <c r="K60" s="753"/>
      <c r="L60" s="754"/>
    </row>
    <row r="61" spans="1:12" ht="24.95" customHeight="1">
      <c r="A61" s="319"/>
      <c r="B61" s="319"/>
      <c r="C61" s="319"/>
      <c r="D61" s="319"/>
      <c r="E61" s="319"/>
      <c r="F61" s="319"/>
      <c r="G61" s="319"/>
      <c r="H61" s="319"/>
      <c r="I61" s="319"/>
      <c r="J61" s="319"/>
      <c r="K61" s="319"/>
      <c r="L61" s="319"/>
    </row>
    <row r="62" spans="1:12" s="74" customFormat="1" ht="20.100000000000001" customHeight="1">
      <c r="A62" s="219">
        <v>3.2</v>
      </c>
      <c r="B62" s="219" t="s">
        <v>24</v>
      </c>
      <c r="C62" s="318"/>
      <c r="D62" s="318"/>
      <c r="E62" s="318"/>
      <c r="F62" s="318"/>
      <c r="G62" s="284"/>
    </row>
    <row r="63" spans="1:12" s="74" customFormat="1" ht="20.100000000000001" customHeight="1">
      <c r="A63" s="219"/>
      <c r="B63" s="219"/>
      <c r="C63" s="318"/>
      <c r="D63" s="318"/>
      <c r="E63" s="318"/>
      <c r="F63" s="318"/>
      <c r="G63" s="284"/>
      <c r="K63" s="339" t="s">
        <v>430</v>
      </c>
      <c r="L63" s="356" t="s">
        <v>395</v>
      </c>
    </row>
    <row r="64" spans="1:12" s="74" customFormat="1" ht="20.100000000000001" customHeight="1">
      <c r="A64" s="219"/>
      <c r="B64" s="357" t="s">
        <v>428</v>
      </c>
      <c r="C64" s="626" t="s">
        <v>429</v>
      </c>
      <c r="D64" s="626"/>
      <c r="E64" s="626"/>
      <c r="F64" s="626"/>
      <c r="G64" s="626"/>
      <c r="H64" s="605" t="s">
        <v>25</v>
      </c>
      <c r="I64" s="768"/>
      <c r="J64" s="768"/>
      <c r="K64" s="768"/>
      <c r="L64" s="606"/>
    </row>
    <row r="65" spans="1:14" s="68" customFormat="1" ht="33" customHeight="1">
      <c r="B65" s="119"/>
      <c r="C65" s="117"/>
      <c r="D65" s="117"/>
      <c r="E65" s="117"/>
      <c r="F65" s="117"/>
      <c r="G65" s="117"/>
      <c r="H65" s="117"/>
      <c r="I65" s="117"/>
      <c r="J65" s="117"/>
      <c r="K65" s="117"/>
      <c r="L65" s="117"/>
    </row>
    <row r="66" spans="1:14" s="74" customFormat="1" ht="33" customHeight="1">
      <c r="A66" s="219"/>
      <c r="B66" s="119" t="s">
        <v>431</v>
      </c>
      <c r="C66" s="358"/>
      <c r="D66" s="358"/>
      <c r="E66" s="358"/>
      <c r="F66" s="358"/>
      <c r="G66" s="358"/>
      <c r="H66" s="358"/>
      <c r="I66" s="358"/>
      <c r="J66" s="358"/>
      <c r="K66" s="358"/>
      <c r="L66" s="358"/>
    </row>
    <row r="67" spans="1:14" s="74" customFormat="1" ht="33" customHeight="1">
      <c r="A67" s="219"/>
      <c r="B67" s="119" t="s">
        <v>432</v>
      </c>
      <c r="C67" s="358"/>
      <c r="D67" s="358"/>
      <c r="E67" s="358"/>
      <c r="F67" s="358"/>
      <c r="G67" s="358"/>
      <c r="H67" s="358"/>
      <c r="I67" s="358"/>
      <c r="J67" s="358"/>
      <c r="K67" s="358"/>
      <c r="L67" s="358"/>
    </row>
    <row r="68" spans="1:14" s="74" customFormat="1" ht="33" customHeight="1">
      <c r="A68" s="219"/>
      <c r="B68" s="119" t="s">
        <v>433</v>
      </c>
      <c r="C68" s="358"/>
      <c r="D68" s="358"/>
      <c r="E68" s="358"/>
      <c r="F68" s="358"/>
      <c r="G68" s="358"/>
      <c r="H68" s="358"/>
      <c r="I68" s="358"/>
      <c r="J68" s="358"/>
      <c r="K68" s="358"/>
      <c r="L68" s="358"/>
    </row>
    <row r="69" spans="1:14" s="74" customFormat="1" ht="33" customHeight="1">
      <c r="A69" s="219"/>
      <c r="B69" s="119" t="s">
        <v>434</v>
      </c>
      <c r="C69" s="358"/>
      <c r="D69" s="358"/>
      <c r="E69" s="358"/>
      <c r="F69" s="358"/>
      <c r="G69" s="358"/>
      <c r="H69" s="358"/>
      <c r="I69" s="358"/>
      <c r="J69" s="358"/>
      <c r="K69" s="358"/>
      <c r="L69" s="358"/>
    </row>
    <row r="70" spans="1:14" s="74" customFormat="1" ht="33" customHeight="1">
      <c r="A70" s="219"/>
      <c r="B70" s="119" t="s">
        <v>435</v>
      </c>
      <c r="C70" s="358"/>
      <c r="D70" s="358"/>
      <c r="E70" s="358"/>
      <c r="F70" s="358"/>
      <c r="G70" s="358"/>
      <c r="H70" s="358"/>
      <c r="I70" s="358"/>
      <c r="J70" s="358"/>
      <c r="K70" s="358"/>
      <c r="L70" s="358"/>
    </row>
    <row r="71" spans="1:14" s="74" customFormat="1" ht="33" customHeight="1">
      <c r="A71" s="219"/>
      <c r="B71" s="119" t="s">
        <v>436</v>
      </c>
      <c r="C71" s="358"/>
      <c r="D71" s="358"/>
      <c r="E71" s="358"/>
      <c r="F71" s="358"/>
      <c r="G71" s="358"/>
      <c r="H71" s="358"/>
      <c r="I71" s="358"/>
      <c r="J71" s="358"/>
      <c r="K71" s="358"/>
      <c r="L71" s="358"/>
    </row>
    <row r="72" spans="1:14" ht="20.100000000000001" customHeight="1">
      <c r="A72" s="252"/>
      <c r="B72" s="252"/>
      <c r="C72" s="80"/>
      <c r="D72" s="80"/>
      <c r="E72" s="80"/>
      <c r="F72" s="80"/>
      <c r="G72" s="284"/>
    </row>
    <row r="73" spans="1:14" ht="41.25" customHeight="1">
      <c r="A73" s="252"/>
      <c r="B73" s="252"/>
      <c r="C73" s="80"/>
      <c r="D73" s="80"/>
      <c r="E73" s="80"/>
      <c r="F73" s="80"/>
      <c r="G73" s="284"/>
    </row>
    <row r="74" spans="1:14" ht="33" customHeight="1">
      <c r="A74" s="319">
        <v>4</v>
      </c>
      <c r="B74" s="775" t="s">
        <v>668</v>
      </c>
      <c r="C74" s="776"/>
      <c r="D74" s="776"/>
      <c r="E74" s="776"/>
      <c r="F74" s="776"/>
      <c r="G74" s="777"/>
      <c r="H74" s="766"/>
      <c r="I74" s="766"/>
      <c r="J74" s="766"/>
      <c r="K74" s="766"/>
      <c r="L74" s="766"/>
      <c r="N74" s="345">
        <f>'Name of Bidder'!G65</f>
        <v>0</v>
      </c>
    </row>
    <row r="75" spans="1:14" ht="24" customHeight="1">
      <c r="A75" s="252"/>
      <c r="B75" s="252"/>
      <c r="C75" s="80"/>
      <c r="D75" s="80"/>
      <c r="E75" s="80"/>
      <c r="F75" s="66"/>
      <c r="G75" s="82"/>
    </row>
    <row r="76" spans="1:14" ht="24" customHeight="1">
      <c r="A76" s="252"/>
      <c r="B76" s="252"/>
      <c r="C76" s="80"/>
      <c r="D76" s="80"/>
      <c r="E76" s="80"/>
      <c r="F76" s="66"/>
      <c r="G76" s="82"/>
    </row>
    <row r="77" spans="1:14" ht="24" customHeight="1">
      <c r="A77" s="84" t="s">
        <v>409</v>
      </c>
      <c r="B77" s="591">
        <f>'Name of Bidder'!D36</f>
        <v>0</v>
      </c>
      <c r="C77" s="591"/>
      <c r="D77" s="591"/>
      <c r="E77" s="66"/>
      <c r="G77" s="82" t="s">
        <v>407</v>
      </c>
      <c r="H77" s="67">
        <f>'Name of Bidder'!D33</f>
        <v>0</v>
      </c>
      <c r="L77" s="67"/>
    </row>
    <row r="78" spans="1:14" ht="24" customHeight="1">
      <c r="A78" s="84" t="s">
        <v>410</v>
      </c>
      <c r="B78" s="590">
        <f>'Name of Bidder'!D37</f>
        <v>0</v>
      </c>
      <c r="C78" s="590"/>
      <c r="D78" s="590"/>
      <c r="E78" s="66"/>
      <c r="G78" s="82" t="s">
        <v>408</v>
      </c>
      <c r="H78" s="67">
        <f>'Name of Bidder'!D34</f>
        <v>0</v>
      </c>
    </row>
    <row r="79" spans="1:14" ht="24" customHeight="1">
      <c r="A79" s="66"/>
      <c r="B79" s="66"/>
      <c r="C79" s="66"/>
      <c r="D79" s="66"/>
      <c r="E79" s="66"/>
      <c r="F79" s="66"/>
      <c r="G79" s="82"/>
      <c r="H79" s="66"/>
    </row>
  </sheetData>
  <sheetProtection password="D05E" sheet="1" objects="1" scenarios="1" selectLockedCells="1"/>
  <customSheetViews>
    <customSheetView guid="{0879A158-DD54-438D-853B-7AD4C354BB08}" showPageBreaks="1" showGridLines="0" zeroValues="0" printArea="1" hiddenRows="1" hiddenColumns="1" view="pageBreakPreview" topLeftCell="A41">
      <selection activeCell="H74" sqref="H74:L74"/>
      <rowBreaks count="2" manualBreakCount="2">
        <brk id="31" max="11" man="1"/>
        <brk id="60"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B809EF8-CAC3-4DFB-B8F9-276F579FD60D}" scale="85" showPageBreaks="1" showGridLines="0" zeroValues="0" printArea="1" hiddenRows="1" hiddenColumns="1" view="pageBreakPreview" topLeftCell="A71">
      <selection activeCell="H21" sqref="H21:L21"/>
      <rowBreaks count="2" manualBreakCount="2">
        <brk id="31"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694FCF37-9FD0-4AE0-9718-E553F1189569}" scale="85" showPageBreaks="1" showGridLines="0" zeroValues="0" printArea="1" hiddenRows="1" hiddenColumns="1" view="pageBreakPreview" topLeftCell="A68">
      <selection activeCell="H21" sqref="H21:L21"/>
      <rowBreaks count="2" manualBreakCount="2">
        <brk id="31"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39A11D1B-FC08-4BC0-8BFA-8F6D6D4E6E39}" showGridLines="0" zeroValues="0" hiddenRows="1" hiddenColumns="1">
      <selection activeCell="H22" sqref="H22:L22"/>
      <rowBreaks count="2" manualBreakCount="2">
        <brk id="31"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57F05989-CAA1-419A-86AE-3DA2942F6BAF}" showGridLines="0" zeroValues="0" hiddenRows="1" hiddenColumns="1">
      <selection activeCell="H22" sqref="H22:L22"/>
      <rowBreaks count="2" manualBreakCount="2">
        <brk id="31"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B636DF5-20E3-41B1-AF14-3AB2D19DB17E}" scale="85" showPageBreaks="1" showGridLines="0" zeroValues="0" printArea="1" hiddenRows="1" hiddenColumns="1" view="pageBreakPreview">
      <selection activeCell="H22" sqref="H22:L22"/>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9B59C289-E65D-4B6D-A1A9-233CB1CCDF5A}"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44">
      <selection activeCell="G50" sqref="G50:H50"/>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7B0B13FF-7BD8-476F-81DC-DC5A07775921}" scale="85" showPageBreaks="1" showGridLines="0" zeroValues="0" printArea="1" hiddenRows="1" hiddenColumns="1" view="pageBreakPreview" topLeftCell="A71">
      <selection activeCell="G50" sqref="G50:H50"/>
      <rowBreaks count="2" manualBreakCount="2">
        <brk id="31" max="11" man="1"/>
        <brk id="60"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 guid="{CB0DECE2-6E5A-4707-AFD6-84F5F585124E}"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17"/>
      <headerFooter alignWithMargins="0">
        <oddFooter>&amp;R&amp;"Book Antiqua,Bold"&amp;8 Page &amp;P of &amp;N</oddFooter>
      </headerFooter>
    </customSheetView>
    <customSheetView guid="{8824EE0C-9A04-4783-A595-A17C9E460B26}"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18"/>
      <headerFooter alignWithMargins="0">
        <oddFooter>&amp;R&amp;"Book Antiqua,Bold"&amp;8 Page &amp;P of &amp;N</oddFooter>
      </headerFooter>
    </customSheetView>
    <customSheetView guid="{9E19628B-B043-414A-9658-72D541A297B9}"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19"/>
      <headerFooter alignWithMargins="0">
        <oddFooter>&amp;R&amp;"Book Antiqua,Bold"&amp;8 Page &amp;P of &amp;N</oddFooter>
      </headerFooter>
    </customSheetView>
    <customSheetView guid="{41517F17-9437-4AD4-BDC7-F1CB794B0D50}" scale="85" showPageBreaks="1" showGridLines="0" zeroValues="0" printArea="1" hiddenRows="1" hiddenColumns="1" view="pageBreakPreview" topLeftCell="A16">
      <selection activeCell="H22" sqref="H22:L22"/>
      <rowBreaks count="2" manualBreakCount="2">
        <brk id="31" max="11" man="1"/>
        <brk id="60" max="11" man="1"/>
      </rowBreaks>
      <pageMargins left="0.63" right="0.42" top="0.57999999999999996" bottom="0.6" header="0.34" footer="0.35"/>
      <pageSetup scale="80" orientation="portrait" r:id="rId20"/>
      <headerFooter alignWithMargins="0">
        <oddFooter>&amp;R&amp;"Book Antiqua,Bold"&amp;8 Page &amp;P of &amp;N</oddFooter>
      </headerFooter>
    </customSheetView>
    <customSheetView guid="{9D1D697F-7D4B-4A7B-89A2-50C581E5AD50}" scale="85" showPageBreaks="1" showGridLines="0" zeroValues="0" printArea="1" hiddenRows="1" hiddenColumns="1" view="pageBreakPreview">
      <selection activeCell="H22" sqref="H22:L22"/>
      <rowBreaks count="2" manualBreakCount="2">
        <brk id="31" max="11" man="1"/>
        <brk id="60" max="11" man="1"/>
      </rowBreaks>
      <pageMargins left="0.63" right="0.42" top="0.57999999999999996" bottom="0.6" header="0.34" footer="0.35"/>
      <pageSetup scale="80" orientation="portrait" r:id="rId21"/>
      <headerFooter alignWithMargins="0">
        <oddFooter>&amp;R&amp;"Book Antiqua,Bold"&amp;8 Page &amp;P of &amp;N</oddFooter>
      </headerFooter>
    </customSheetView>
    <customSheetView guid="{444D6BB9-BE75-44E6-B90B-FC91606CCA8D}" showGridLines="0" zeroValues="0" hiddenRows="1" hiddenColumns="1">
      <selection activeCell="H22" sqref="H22:L22"/>
      <rowBreaks count="2" manualBreakCount="2">
        <brk id="31" max="11" man="1"/>
        <brk id="60" max="11" man="1"/>
      </rowBreaks>
      <pageMargins left="0.63" right="0.42" top="0.57999999999999996" bottom="0.6" header="0.34" footer="0.35"/>
      <pageSetup scale="80" orientation="portrait" r:id="rId22"/>
      <headerFooter alignWithMargins="0">
        <oddFooter>&amp;R&amp;"Book Antiqua,Bold"&amp;8 Page &amp;P of &amp;N</oddFooter>
      </headerFooter>
    </customSheetView>
    <customSheetView guid="{779D020E-2103-49E4-BA40-2BFE876ECC19}" scale="85" showPageBreaks="1" showGridLines="0" zeroValues="0" printArea="1" hiddenRows="1" hiddenColumns="1" view="pageBreakPreview" topLeftCell="A4">
      <selection activeCell="H24" sqref="H24:L24"/>
      <rowBreaks count="2" manualBreakCount="2">
        <brk id="31" max="11" man="1"/>
        <brk id="60" max="11" man="1"/>
      </rowBreaks>
      <pageMargins left="0.63" right="0.42" top="0.57999999999999996" bottom="0.6" header="0.34" footer="0.35"/>
      <pageSetup scale="80" orientation="portrait" r:id="rId23"/>
      <headerFooter alignWithMargins="0">
        <oddFooter>&amp;R&amp;"Book Antiqua,Bold"&amp;8 Page &amp;P of &amp;N</oddFooter>
      </headerFooter>
    </customSheetView>
    <customSheetView guid="{6E62ED79-41DC-4460-9E23-46ED417B1C82}" scale="85" showPageBreaks="1" showGridLines="0" zeroValues="0" printArea="1" hiddenRows="1" hiddenColumns="1" view="pageBreakPreview" topLeftCell="A65">
      <selection activeCell="H21" sqref="H21:L21"/>
      <rowBreaks count="2" manualBreakCount="2">
        <brk id="31" max="11" man="1"/>
        <brk id="60" max="11" man="1"/>
      </rowBreaks>
      <pageMargins left="0.63" right="0.42" top="0.57999999999999996" bottom="0.6" header="0.34" footer="0.35"/>
      <pageSetup scale="80" orientation="portrait" r:id="rId24"/>
      <headerFooter alignWithMargins="0">
        <oddFooter>&amp;R&amp;"Book Antiqua,Bold"&amp;8 Page &amp;P of &amp;N</oddFooter>
      </headerFooter>
    </customSheetView>
    <customSheetView guid="{D7A8172F-D1E5-494A-89F4-AD40D8BEF5C4}" scale="85" showPageBreaks="1" showGridLines="0" zeroValues="0" printArea="1" hiddenRows="1" hiddenColumns="1" view="pageBreakPreview" topLeftCell="A65">
      <selection activeCell="H21" sqref="H21:L21"/>
      <rowBreaks count="2" manualBreakCount="2">
        <brk id="31" max="11" man="1"/>
        <brk id="60" max="11" man="1"/>
      </rowBreaks>
      <pageMargins left="0.63" right="0.42" top="0.57999999999999996" bottom="0.6" header="0.34" footer="0.35"/>
      <pageSetup scale="80" orientation="portrait" r:id="rId25"/>
      <headerFooter alignWithMargins="0">
        <oddFooter>&amp;R&amp;"Book Antiqua,Bold"&amp;8 Page &amp;P of &amp;N</oddFooter>
      </headerFooter>
    </customSheetView>
    <customSheetView guid="{8887C1C9-B397-4D3F-8F05-128368CE5718}" scale="85" showPageBreaks="1" showGridLines="0" zeroValues="0" printArea="1" hiddenRows="1" hiddenColumns="1" view="pageBreakPreview" topLeftCell="A71">
      <selection activeCell="H21" sqref="H21:L21"/>
      <rowBreaks count="2" manualBreakCount="2">
        <brk id="31" max="11" man="1"/>
        <brk id="60" max="11" man="1"/>
      </rowBreaks>
      <pageMargins left="0.63" right="0.42" top="0.57999999999999996" bottom="0.6" header="0.34" footer="0.35"/>
      <pageSetup scale="80" orientation="portrait" r:id="rId26"/>
      <headerFooter alignWithMargins="0">
        <oddFooter>&amp;R&amp;"Book Antiqua,Bold"&amp;8 Page &amp;P of &amp;N</oddFooter>
      </headerFooter>
    </customSheetView>
    <customSheetView guid="{FC91962D-7A67-47B1-B142-1A40A513EDA5}" showPageBreaks="1" showGridLines="0" zeroValues="0" printArea="1" hiddenRows="1" hiddenColumns="1" view="pageBreakPreview" topLeftCell="A37">
      <selection activeCell="H74" sqref="H74:L74"/>
      <rowBreaks count="2" manualBreakCount="2">
        <brk id="31" max="11" man="1"/>
        <brk id="60" max="11" man="1"/>
      </rowBreaks>
      <pageMargins left="0.63" right="0.42" top="0.57999999999999996" bottom="0.6" header="0.34" footer="0.35"/>
      <pageSetup scale="80" orientation="portrait" r:id="rId27"/>
      <headerFooter alignWithMargins="0">
        <oddFooter>&amp;R&amp;"Book Antiqua,Bold"&amp;8 Page &amp;P of &amp;N</oddFooter>
      </headerFooter>
    </customSheetView>
  </customSheetViews>
  <mergeCells count="92">
    <mergeCell ref="B59:D59"/>
    <mergeCell ref="G47:H47"/>
    <mergeCell ref="C48:F48"/>
    <mergeCell ref="G48:H48"/>
    <mergeCell ref="C49:F49"/>
    <mergeCell ref="C50:F50"/>
    <mergeCell ref="B52:L52"/>
    <mergeCell ref="K50:L50"/>
    <mergeCell ref="I50:J50"/>
    <mergeCell ref="G50:H50"/>
    <mergeCell ref="G49:H49"/>
    <mergeCell ref="I48:J48"/>
    <mergeCell ref="B78:D78"/>
    <mergeCell ref="H64:L64"/>
    <mergeCell ref="B55:L55"/>
    <mergeCell ref="B77:D77"/>
    <mergeCell ref="B60:D60"/>
    <mergeCell ref="B56:D57"/>
    <mergeCell ref="E56:H57"/>
    <mergeCell ref="I56:L57"/>
    <mergeCell ref="C64:G64"/>
    <mergeCell ref="E58:H58"/>
    <mergeCell ref="B74:G74"/>
    <mergeCell ref="H74:L74"/>
    <mergeCell ref="B58:D58"/>
    <mergeCell ref="I59:L59"/>
    <mergeCell ref="E59:H59"/>
    <mergeCell ref="I58:L58"/>
    <mergeCell ref="B18:L18"/>
    <mergeCell ref="B19:L19"/>
    <mergeCell ref="B20:G20"/>
    <mergeCell ref="H20:L20"/>
    <mergeCell ref="H22:L22"/>
    <mergeCell ref="B21:G21"/>
    <mergeCell ref="B22:G22"/>
    <mergeCell ref="B24:G24"/>
    <mergeCell ref="H24:L24"/>
    <mergeCell ref="H23:L23"/>
    <mergeCell ref="B23:G23"/>
    <mergeCell ref="H21:L21"/>
    <mergeCell ref="A3:L3"/>
    <mergeCell ref="B9:F9"/>
    <mergeCell ref="A16:L16"/>
    <mergeCell ref="B10:F10"/>
    <mergeCell ref="B11:F11"/>
    <mergeCell ref="A8:F8"/>
    <mergeCell ref="A5:L5"/>
    <mergeCell ref="B12:F12"/>
    <mergeCell ref="K46:L46"/>
    <mergeCell ref="D28:L28"/>
    <mergeCell ref="B28:C28"/>
    <mergeCell ref="B34:C34"/>
    <mergeCell ref="C41:F41"/>
    <mergeCell ref="I39:L39"/>
    <mergeCell ref="D30:L30"/>
    <mergeCell ref="G40:H40"/>
    <mergeCell ref="I40:L40"/>
    <mergeCell ref="B36:C36"/>
    <mergeCell ref="D33:L33"/>
    <mergeCell ref="D35:L35"/>
    <mergeCell ref="D29:L29"/>
    <mergeCell ref="D31:L31"/>
    <mergeCell ref="B29:C29"/>
    <mergeCell ref="D36:L36"/>
    <mergeCell ref="G45:H45"/>
    <mergeCell ref="I41:L41"/>
    <mergeCell ref="B26:L26"/>
    <mergeCell ref="C39:F39"/>
    <mergeCell ref="B35:C35"/>
    <mergeCell ref="B33:C33"/>
    <mergeCell ref="D32:L32"/>
    <mergeCell ref="B38:L38"/>
    <mergeCell ref="D34:L34"/>
    <mergeCell ref="G39:H39"/>
    <mergeCell ref="C45:F45"/>
    <mergeCell ref="K45:L45"/>
    <mergeCell ref="I60:L60"/>
    <mergeCell ref="E60:H60"/>
    <mergeCell ref="C40:F40"/>
    <mergeCell ref="K47:L47"/>
    <mergeCell ref="K48:L48"/>
    <mergeCell ref="I47:J47"/>
    <mergeCell ref="K49:L49"/>
    <mergeCell ref="I49:J49"/>
    <mergeCell ref="C46:F46"/>
    <mergeCell ref="G46:H46"/>
    <mergeCell ref="I46:J46"/>
    <mergeCell ref="C47:F47"/>
    <mergeCell ref="G41:H41"/>
    <mergeCell ref="I45:J45"/>
    <mergeCell ref="B44:L44"/>
    <mergeCell ref="B43:L43"/>
  </mergeCells>
  <phoneticPr fontId="5" type="noConversion"/>
  <conditionalFormatting sqref="A80:L80">
    <cfRule type="expression" dxfId="14" priority="1" stopIfTrue="1">
      <formula>$Z$2&lt;1</formula>
    </cfRule>
  </conditionalFormatting>
  <dataValidations count="2">
    <dataValidation type="list" allowBlank="1" showInputMessage="1" showErrorMessage="1" error="Enter Yes or No from drop down menu." sqref="H23:L24">
      <formula1>"Yes, No"</formula1>
    </dataValidation>
    <dataValidation type="list" allowBlank="1" showInputMessage="1" showErrorMessage="1" sqref="H74:L74">
      <formula1>"YES, NO"</formula1>
    </dataValidation>
  </dataValidations>
  <pageMargins left="0.63" right="0.42" top="0.57999999999999996" bottom="0.6" header="0.34" footer="0.35"/>
  <pageSetup scale="80" orientation="portrait" r:id="rId28"/>
  <headerFooter alignWithMargins="0">
    <oddFooter>&amp;R&amp;"Book Antiqua,Bold"&amp;8 Page &amp;P of &amp;N</oddFooter>
  </headerFooter>
  <rowBreaks count="2" manualBreakCount="2">
    <brk id="31" max="11" man="1"/>
    <brk id="60" max="11" man="1"/>
  </rowBreaks>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topLeftCell="A10" zoomScale="145" zoomScaleNormal="100" zoomScaleSheetLayoutView="145" workbookViewId="0">
      <selection activeCell="A16" sqref="A16"/>
    </sheetView>
  </sheetViews>
  <sheetFormatPr defaultRowHeight="16.5"/>
  <cols>
    <col min="1" max="1" width="22.28515625" style="74" customWidth="1"/>
    <col min="2" max="2" width="9.28515625" style="74" customWidth="1"/>
    <col min="3" max="3" width="8.5703125" style="74" customWidth="1"/>
    <col min="4" max="4" width="12.140625" style="74" customWidth="1"/>
    <col min="5" max="5" width="11.85546875" style="74" customWidth="1"/>
    <col min="6" max="6" width="6.140625" style="74" customWidth="1"/>
    <col min="7" max="7" width="12" style="74" customWidth="1"/>
    <col min="8" max="8" width="8.85546875" style="74" customWidth="1"/>
    <col min="9" max="9" width="7.42578125" style="66" customWidth="1"/>
    <col min="10" max="10" width="7.5703125" style="66" customWidth="1"/>
    <col min="11" max="16384" width="9.140625" style="66"/>
  </cols>
  <sheetData>
    <row r="1" spans="1:24" ht="22.5" customHeight="1">
      <c r="A1" s="64" t="str">
        <f>Cover!A3</f>
        <v>SPEC. NO.: CC-CS/906-NR2/RT-3926/3/G4</v>
      </c>
      <c r="B1" s="201"/>
      <c r="C1" s="201"/>
      <c r="D1" s="201"/>
      <c r="E1" s="201"/>
      <c r="F1" s="201"/>
      <c r="G1" s="201"/>
      <c r="H1" s="201"/>
      <c r="I1" s="65"/>
      <c r="J1" s="63" t="s">
        <v>399</v>
      </c>
    </row>
    <row r="2" spans="1:24">
      <c r="A2" s="230"/>
      <c r="B2" s="230"/>
      <c r="C2" s="230"/>
      <c r="D2" s="230"/>
      <c r="E2" s="230"/>
      <c r="F2" s="230"/>
      <c r="G2" s="230"/>
      <c r="H2" s="230"/>
      <c r="I2" s="341"/>
      <c r="J2" s="341"/>
      <c r="X2" s="342" t="e">
        <f>#REF!</f>
        <v>#REF!</v>
      </c>
    </row>
    <row r="3" spans="1:24" ht="94.5" customHeight="1">
      <c r="A3" s="57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577"/>
      <c r="C3" s="577"/>
      <c r="D3" s="577"/>
      <c r="E3" s="577"/>
      <c r="F3" s="577"/>
      <c r="G3" s="577"/>
      <c r="H3" s="577"/>
      <c r="I3" s="577"/>
      <c r="J3" s="577"/>
    </row>
    <row r="4" spans="1:24" ht="21.75" customHeight="1">
      <c r="A4" s="578" t="s">
        <v>578</v>
      </c>
      <c r="B4" s="578"/>
      <c r="C4" s="578"/>
      <c r="D4" s="578"/>
      <c r="E4" s="578"/>
      <c r="F4" s="578"/>
      <c r="G4" s="578"/>
      <c r="H4" s="578"/>
      <c r="I4" s="578"/>
      <c r="J4" s="578"/>
    </row>
    <row r="5" spans="1:24" ht="15.95" customHeight="1">
      <c r="A5" s="219"/>
      <c r="H5" s="215"/>
      <c r="I5" s="218"/>
    </row>
    <row r="6" spans="1:24" ht="20.100000000000001" customHeight="1">
      <c r="A6" s="84" t="str">
        <f>'Attach 3(JV)'!A7:D7</f>
        <v>Bidder’s Name and Address :</v>
      </c>
      <c r="B6" s="67"/>
      <c r="F6" s="69" t="str">
        <f>'Attach 3(JV)'!E7</f>
        <v>To:</v>
      </c>
      <c r="I6" s="218"/>
    </row>
    <row r="7" spans="1:24" ht="18" customHeight="1">
      <c r="A7" s="576">
        <f>'Attach 3(JV)'!A8:D8</f>
        <v>0</v>
      </c>
      <c r="B7" s="576"/>
      <c r="C7" s="576"/>
      <c r="D7" s="576"/>
      <c r="E7" s="317"/>
      <c r="F7" s="70" t="str">
        <f>'Attach 3(JV)'!E8</f>
        <v>Contract Services</v>
      </c>
      <c r="I7" s="218"/>
    </row>
    <row r="8" spans="1:24">
      <c r="A8" s="359" t="s">
        <v>356</v>
      </c>
      <c r="B8" s="602">
        <f>'Attach 3(JV)'!B9:D9</f>
        <v>0</v>
      </c>
      <c r="C8" s="602"/>
      <c r="D8" s="602"/>
      <c r="E8" s="360"/>
      <c r="F8" s="70" t="str">
        <f>'Attach 3(JV)'!E9</f>
        <v>Power Grid Corporation of India Ltd.,</v>
      </c>
      <c r="I8" s="218"/>
    </row>
    <row r="9" spans="1:24">
      <c r="A9" s="359" t="s">
        <v>358</v>
      </c>
      <c r="B9" s="595">
        <f>'Attach 3(JV)'!B10:D10</f>
        <v>0</v>
      </c>
      <c r="C9" s="595"/>
      <c r="D9" s="595"/>
      <c r="E9" s="360"/>
      <c r="F9" s="70" t="str">
        <f>'Attach 3(JV)'!E10</f>
        <v>"Saudamini", Plot No. 2, Sector 29</v>
      </c>
      <c r="G9" s="66"/>
      <c r="I9" s="218"/>
    </row>
    <row r="10" spans="1:24">
      <c r="A10" s="223"/>
      <c r="B10" s="595">
        <f>'Attach 3(JV)'!B11:D11</f>
        <v>0</v>
      </c>
      <c r="C10" s="595"/>
      <c r="D10" s="595"/>
      <c r="E10" s="360"/>
      <c r="F10" s="70" t="str">
        <f>'Attach 3(JV)'!E11</f>
        <v>Gurgaon (Haryana) - 122001</v>
      </c>
      <c r="G10" s="66"/>
      <c r="I10" s="218"/>
    </row>
    <row r="11" spans="1:24">
      <c r="A11" s="223"/>
      <c r="B11" s="595">
        <f>'Attach 3(JV)'!B12:D12</f>
        <v>0</v>
      </c>
      <c r="C11" s="595"/>
      <c r="D11" s="595"/>
      <c r="E11" s="360"/>
      <c r="F11" s="360"/>
      <c r="G11" s="220"/>
      <c r="I11" s="218"/>
    </row>
    <row r="12" spans="1:24">
      <c r="A12" s="223"/>
      <c r="B12" s="595"/>
      <c r="C12" s="595"/>
      <c r="D12" s="595"/>
      <c r="E12" s="360"/>
      <c r="F12" s="360"/>
      <c r="G12" s="220"/>
      <c r="I12" s="218"/>
    </row>
    <row r="13" spans="1:24">
      <c r="B13" s="360"/>
      <c r="C13" s="360"/>
      <c r="D13" s="360"/>
      <c r="E13" s="360"/>
      <c r="F13" s="360"/>
      <c r="G13" s="66"/>
    </row>
    <row r="14" spans="1:24" ht="186" customHeight="1">
      <c r="A14" s="587" t="s">
        <v>102</v>
      </c>
      <c r="B14" s="587"/>
      <c r="C14" s="587"/>
      <c r="D14" s="587"/>
      <c r="E14" s="587"/>
      <c r="F14" s="587"/>
      <c r="G14" s="587"/>
      <c r="H14" s="587"/>
      <c r="I14" s="587"/>
      <c r="J14" s="587"/>
    </row>
    <row r="15" spans="1:24" ht="45.75" customHeight="1">
      <c r="A15" s="361" t="s">
        <v>579</v>
      </c>
      <c r="B15" s="361" t="s">
        <v>354</v>
      </c>
      <c r="C15" s="778" t="s">
        <v>580</v>
      </c>
      <c r="D15" s="778"/>
      <c r="E15" s="778"/>
      <c r="F15" s="778"/>
      <c r="G15" s="361" t="s">
        <v>581</v>
      </c>
      <c r="H15" s="778" t="s">
        <v>582</v>
      </c>
      <c r="I15" s="778"/>
      <c r="J15" s="778"/>
    </row>
    <row r="16" spans="1:24" ht="21" customHeight="1">
      <c r="A16" s="362"/>
      <c r="B16" s="362"/>
      <c r="C16" s="780"/>
      <c r="D16" s="780"/>
      <c r="E16" s="780"/>
      <c r="F16" s="780"/>
      <c r="G16" s="362"/>
      <c r="H16" s="779"/>
      <c r="I16" s="779"/>
      <c r="J16" s="779"/>
    </row>
    <row r="17" spans="1:10" ht="21" customHeight="1">
      <c r="A17" s="362"/>
      <c r="B17" s="362"/>
      <c r="C17" s="780"/>
      <c r="D17" s="780"/>
      <c r="E17" s="780"/>
      <c r="F17" s="780"/>
      <c r="G17" s="362"/>
      <c r="H17" s="779"/>
      <c r="I17" s="779"/>
      <c r="J17" s="779"/>
    </row>
    <row r="18" spans="1:10" ht="21" customHeight="1">
      <c r="A18" s="362"/>
      <c r="B18" s="362"/>
      <c r="C18" s="780"/>
      <c r="D18" s="780"/>
      <c r="E18" s="780"/>
      <c r="F18" s="780"/>
      <c r="G18" s="362"/>
      <c r="H18" s="779"/>
      <c r="I18" s="779"/>
      <c r="J18" s="779"/>
    </row>
    <row r="19" spans="1:10" ht="21" customHeight="1">
      <c r="A19" s="362"/>
      <c r="B19" s="362"/>
      <c r="C19" s="780"/>
      <c r="D19" s="780"/>
      <c r="E19" s="780"/>
      <c r="F19" s="780"/>
      <c r="G19" s="362"/>
      <c r="H19" s="779"/>
      <c r="I19" s="779"/>
      <c r="J19" s="779"/>
    </row>
    <row r="20" spans="1:10" ht="21" customHeight="1">
      <c r="A20" s="362"/>
      <c r="B20" s="362"/>
      <c r="C20" s="780"/>
      <c r="D20" s="780"/>
      <c r="E20" s="780"/>
      <c r="F20" s="780"/>
      <c r="G20" s="362"/>
      <c r="H20" s="779"/>
      <c r="I20" s="779"/>
      <c r="J20" s="779"/>
    </row>
    <row r="21" spans="1:10" ht="21" customHeight="1">
      <c r="A21" s="362"/>
      <c r="B21" s="362"/>
      <c r="C21" s="780"/>
      <c r="D21" s="780"/>
      <c r="E21" s="780"/>
      <c r="F21" s="780"/>
      <c r="G21" s="362"/>
      <c r="H21" s="779"/>
      <c r="I21" s="779"/>
      <c r="J21" s="779"/>
    </row>
    <row r="22" spans="1:10" ht="31.5" customHeight="1">
      <c r="A22" s="781" t="s">
        <v>284</v>
      </c>
      <c r="B22" s="781"/>
      <c r="C22" s="781"/>
      <c r="D22" s="781"/>
      <c r="E22" s="781"/>
      <c r="F22" s="781"/>
      <c r="G22" s="781"/>
      <c r="H22" s="781"/>
      <c r="I22" s="781"/>
      <c r="J22" s="781"/>
    </row>
    <row r="23" spans="1:10" ht="28.5" customHeight="1">
      <c r="A23" s="84" t="s">
        <v>409</v>
      </c>
      <c r="B23" s="591">
        <f>'Name of Bidder'!D36</f>
        <v>0</v>
      </c>
      <c r="C23" s="591"/>
      <c r="D23" s="363"/>
      <c r="E23" s="66"/>
      <c r="F23" s="590" t="s">
        <v>407</v>
      </c>
      <c r="G23" s="590"/>
      <c r="H23" s="592">
        <f>'Name of Bidder'!D33</f>
        <v>0</v>
      </c>
      <c r="I23" s="592"/>
      <c r="J23" s="592"/>
    </row>
    <row r="24" spans="1:10" ht="28.5" customHeight="1">
      <c r="A24" s="84" t="s">
        <v>410</v>
      </c>
      <c r="B24" s="590">
        <f>'Name of Bidder'!D37</f>
        <v>0</v>
      </c>
      <c r="C24" s="590"/>
      <c r="D24" s="67"/>
      <c r="E24" s="66"/>
      <c r="F24" s="590" t="s">
        <v>408</v>
      </c>
      <c r="G24" s="590"/>
      <c r="H24" s="592">
        <f>'Name of Bidder'!D34</f>
        <v>0</v>
      </c>
      <c r="I24" s="592"/>
      <c r="J24" s="592"/>
    </row>
    <row r="25" spans="1:10" ht="24" customHeight="1">
      <c r="A25" s="66"/>
      <c r="B25" s="66"/>
      <c r="C25" s="66"/>
      <c r="D25" s="66"/>
      <c r="E25" s="66"/>
      <c r="F25" s="66"/>
      <c r="G25" s="82"/>
      <c r="H25" s="66"/>
    </row>
  </sheetData>
  <sheetProtection password="D05E" sheet="1" objects="1" scenarios="1" selectLockedCells="1"/>
  <customSheetViews>
    <customSheetView guid="{0879A158-DD54-438D-853B-7AD4C354BB08}" scale="145" showPageBreaks="1" zeroValues="0" printArea="1" view="pageBreakPreview" topLeftCell="A10">
      <selection activeCell="A16" sqref="A16"/>
      <colBreaks count="1" manualBreakCount="1">
        <brk id="10" max="1048575" man="1"/>
      </colBreaks>
      <pageMargins left="0.56000000000000005" right="0.38" top="0.48" bottom="0.31" header="0.3" footer="0.21"/>
      <pageSetup scale="98" orientation="portrait" r:id="rId1"/>
    </customSheetView>
    <customSheetView guid="{1B809EF8-CAC3-4DFB-B8F9-276F579FD60D}" scale="85" showPageBreaks="1" zeroValues="0" printArea="1" view="pageBreakPreview">
      <selection activeCell="H17" sqref="H17:J17"/>
      <colBreaks count="1" manualBreakCount="1">
        <brk id="10" max="1048575" man="1"/>
      </colBreaks>
      <pageMargins left="0.56000000000000005" right="0.38" top="0.48" bottom="0.31" header="0.3" footer="0.21"/>
      <pageSetup scale="98" orientation="portrait" r:id="rId2"/>
    </customSheetView>
    <customSheetView guid="{694FCF37-9FD0-4AE0-9718-E553F1189569}" scale="85" showPageBreaks="1" zeroValues="0" printArea="1" view="pageBreakPreview">
      <selection activeCell="H17" sqref="H17:J17"/>
      <colBreaks count="1" manualBreakCount="1">
        <brk id="10" max="1048575" man="1"/>
      </colBreaks>
      <pageMargins left="0.56000000000000005" right="0.38" top="0.48" bottom="0.31" header="0.3" footer="0.21"/>
      <pageSetup scale="98" orientation="portrait" r:id="rId3"/>
    </customSheetView>
    <customSheetView guid="{39A11D1B-FC08-4BC0-8BFA-8F6D6D4E6E39}" scale="85" showPageBreaks="1" zeroValues="0" printArea="1" view="pageBreakPreview" topLeftCell="A19">
      <selection activeCell="A16" sqref="A16"/>
      <colBreaks count="1" manualBreakCount="1">
        <brk id="10" max="1048575" man="1"/>
      </colBreaks>
      <pageMargins left="0.56000000000000005" right="0.38" top="0.48" bottom="0.31" header="0.3" footer="0.21"/>
      <pageSetup scale="98" orientation="portrait" r:id="rId4"/>
    </customSheetView>
    <customSheetView guid="{57F05989-CAA1-419A-86AE-3DA2942F6BAF}" zeroValues="0">
      <selection activeCell="A16" sqref="A16"/>
      <colBreaks count="1" manualBreakCount="1">
        <brk id="10" max="1048575" man="1"/>
      </colBreaks>
      <pageMargins left="0.56000000000000005" right="0.38" top="0.48" bottom="0.31" header="0.3" footer="0.21"/>
      <pageSetup orientation="portrait" r:id="rId5"/>
    </customSheetView>
    <customSheetView guid="{2B636DF5-20E3-41B1-AF14-3AB2D19DB17E}"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9B59C289-E65D-4B6D-A1A9-233CB1CCDF5A}" scale="85" showPageBreaks="1" zeroValues="0" printArea="1" view="pageBreakPreview" topLeftCell="A4">
      <selection activeCell="A16" sqref="A16"/>
      <colBreaks count="1" manualBreakCount="1">
        <brk id="10" max="1048575" man="1"/>
      </colBreaks>
      <pageMargins left="0.56000000000000005" right="0.38" top="0.48" bottom="0.31" header="0.3" footer="0.21"/>
      <pageSetup orientation="portrait" r:id="rId7"/>
    </customSheetView>
    <customSheetView guid="{3545AE1A-D3DD-4FC8-880A-180A3F66AD42}" scale="85" showPageBreaks="1" zeroValues="0" printArea="1" view="pageBreakPreview" topLeftCell="A15">
      <selection activeCell="H16" sqref="H16:J16"/>
      <colBreaks count="1" manualBreakCount="1">
        <brk id="10" max="1048575" man="1"/>
      </colBreaks>
      <pageMargins left="0.56000000000000005" right="0.38" top="0.48" bottom="0.31" header="0.3" footer="0.21"/>
      <pageSetup orientation="portrait" r:id="rId8"/>
    </customSheetView>
    <customSheetView guid="{6B2C1320-5106-401D-86E8-03FFC7419150}" scale="85" showPageBreaks="1" zeroValues="0" printArea="1" view="pageBreakPreview" showRuler="0" topLeftCell="A4">
      <selection activeCell="A16" sqref="A16"/>
      <colBreaks count="1" manualBreakCount="1">
        <brk id="10" max="1048575" man="1"/>
      </colBreaks>
      <pageMargins left="0.56000000000000005" right="0.38" top="0.48" bottom="0.31" header="0.3" footer="0.21"/>
      <pageSetup orientation="portrait" r:id="rId9"/>
      <headerFooter alignWithMargins="0"/>
    </customSheetView>
    <customSheetView guid="{7B0B13FF-7BD8-476F-81DC-DC5A07775921}" scale="85" showPageBreaks="1"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CB0DECE2-6E5A-4707-AFD6-84F5F585124E}" scale="85" showPageBreaks="1" zeroValues="0" printArea="1" view="pageBreakPreview" topLeftCell="A4">
      <selection activeCell="A16" sqref="A16"/>
      <colBreaks count="1" manualBreakCount="1">
        <brk id="10" max="1048575" man="1"/>
      </colBreaks>
      <pageMargins left="0.56000000000000005" right="0.38" top="0.48" bottom="0.31" header="0.3" footer="0.21"/>
      <pageSetup orientation="portrait" r:id="rId11"/>
    </customSheetView>
    <customSheetView guid="{8824EE0C-9A04-4783-A595-A17C9E460B26}" scale="85" showPageBreaks="1" zeroValues="0" printArea="1" view="pageBreakPreview" topLeftCell="A4">
      <selection activeCell="A16" sqref="A16"/>
      <colBreaks count="1" manualBreakCount="1">
        <brk id="10" max="1048575" man="1"/>
      </colBreaks>
      <pageMargins left="0.56000000000000005" right="0.38" top="0.48" bottom="0.31" header="0.3" footer="0.21"/>
      <pageSetup orientation="portrait" r:id="rId12"/>
    </customSheetView>
    <customSheetView guid="{9E19628B-B043-414A-9658-72D541A297B9}" scale="85" showPageBreaks="1" zeroValues="0" printArea="1" view="pageBreakPreview" topLeftCell="A6">
      <selection activeCell="A20" sqref="A20"/>
      <colBreaks count="1" manualBreakCount="1">
        <brk id="10" max="1048575" man="1"/>
      </colBreaks>
      <pageMargins left="0.56000000000000005" right="0.38" top="0.48" bottom="0.31" header="0.3" footer="0.21"/>
      <pageSetup orientation="portrait" r:id="rId13"/>
    </customSheetView>
    <customSheetView guid="{41517F17-9437-4AD4-BDC7-F1CB794B0D5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14"/>
    </customSheetView>
    <customSheetView guid="{9D1D697F-7D4B-4A7B-89A2-50C581E5AD50}"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444D6BB9-BE75-44E6-B90B-FC91606CCA8D}" scale="85" showPageBreaks="1" zeroValues="0" printArea="1" view="pageBreakPreview">
      <selection activeCell="A16" sqref="A16"/>
      <colBreaks count="1" manualBreakCount="1">
        <brk id="10" max="1048575" man="1"/>
      </colBreaks>
      <pageMargins left="0.56000000000000005" right="0.38" top="0.48" bottom="0.31" header="0.3" footer="0.21"/>
      <pageSetup scale="98" orientation="portrait" r:id="rId16"/>
    </customSheetView>
    <customSheetView guid="{779D020E-2103-49E4-BA40-2BFE876ECC19}" scale="85" showPageBreaks="1" zeroValues="0" printArea="1" view="pageBreakPreview">
      <selection activeCell="A16" sqref="A16"/>
      <colBreaks count="1" manualBreakCount="1">
        <brk id="10" max="1048575" man="1"/>
      </colBreaks>
      <pageMargins left="0.56000000000000005" right="0.38" top="0.48" bottom="0.31" header="0.3" footer="0.21"/>
      <pageSetup scale="98" orientation="portrait" r:id="rId17"/>
    </customSheetView>
    <customSheetView guid="{6E62ED79-41DC-4460-9E23-46ED417B1C82}" scale="85" showPageBreaks="1" zeroValues="0" printArea="1" view="pageBreakPreview" topLeftCell="A4">
      <selection activeCell="A16" sqref="A16"/>
      <colBreaks count="1" manualBreakCount="1">
        <brk id="10" max="1048575" man="1"/>
      </colBreaks>
      <pageMargins left="0.56000000000000005" right="0.38" top="0.48" bottom="0.31" header="0.3" footer="0.21"/>
      <pageSetup scale="98" orientation="portrait" r:id="rId18"/>
    </customSheetView>
    <customSheetView guid="{D7A8172F-D1E5-494A-89F4-AD40D8BEF5C4}" scale="85" showPageBreaks="1" zeroValues="0" printArea="1" view="pageBreakPreview" topLeftCell="A13">
      <selection activeCell="H17" sqref="H17:J17"/>
      <colBreaks count="1" manualBreakCount="1">
        <brk id="10" max="1048575" man="1"/>
      </colBreaks>
      <pageMargins left="0.56000000000000005" right="0.38" top="0.48" bottom="0.31" header="0.3" footer="0.21"/>
      <pageSetup scale="98" orientation="portrait" r:id="rId19"/>
    </customSheetView>
    <customSheetView guid="{8887C1C9-B397-4D3F-8F05-128368CE5718}" scale="85" showPageBreaks="1" zeroValues="0" printArea="1" view="pageBreakPreview">
      <selection activeCell="H17" sqref="H17:J17"/>
      <colBreaks count="1" manualBreakCount="1">
        <brk id="10" max="1048575" man="1"/>
      </colBreaks>
      <pageMargins left="0.56000000000000005" right="0.38" top="0.48" bottom="0.31" header="0.3" footer="0.21"/>
      <pageSetup scale="98" orientation="portrait" r:id="rId20"/>
    </customSheetView>
    <customSheetView guid="{FC91962D-7A67-47B1-B142-1A40A513EDA5}" scale="145" showPageBreaks="1" zeroValues="0" printArea="1" view="pageBreakPreview" topLeftCell="A16">
      <selection activeCell="A16" sqref="A16"/>
      <colBreaks count="1" manualBreakCount="1">
        <brk id="10" max="1048575" man="1"/>
      </colBreaks>
      <pageMargins left="0.56000000000000005" right="0.38" top="0.48" bottom="0.31" header="0.3" footer="0.21"/>
      <pageSetup scale="98" orientation="portrait" r:id="rId21"/>
    </customSheetView>
  </customSheetViews>
  <mergeCells count="30">
    <mergeCell ref="F24:G24"/>
    <mergeCell ref="F23:G23"/>
    <mergeCell ref="C17:F17"/>
    <mergeCell ref="H19:J19"/>
    <mergeCell ref="A22:J22"/>
    <mergeCell ref="B24:C24"/>
    <mergeCell ref="B23:C23"/>
    <mergeCell ref="H24:J24"/>
    <mergeCell ref="C18:F18"/>
    <mergeCell ref="H23:J23"/>
    <mergeCell ref="C15:F15"/>
    <mergeCell ref="H21:J21"/>
    <mergeCell ref="H20:J20"/>
    <mergeCell ref="H18:J18"/>
    <mergeCell ref="H17:J17"/>
    <mergeCell ref="C16:F16"/>
    <mergeCell ref="H16:J16"/>
    <mergeCell ref="H15:J15"/>
    <mergeCell ref="C21:F21"/>
    <mergeCell ref="C20:F20"/>
    <mergeCell ref="C19:F19"/>
    <mergeCell ref="B8:D8"/>
    <mergeCell ref="A3:J3"/>
    <mergeCell ref="A4:J4"/>
    <mergeCell ref="A14:J14"/>
    <mergeCell ref="B9:D9"/>
    <mergeCell ref="B12:D12"/>
    <mergeCell ref="B11:D11"/>
    <mergeCell ref="B10:D10"/>
    <mergeCell ref="A7:D7"/>
  </mergeCells>
  <phoneticPr fontId="25" type="noConversion"/>
  <conditionalFormatting sqref="A26:J26">
    <cfRule type="expression" dxfId="13" priority="2" stopIfTrue="1">
      <formula>$X$2&lt;1</formula>
    </cfRule>
  </conditionalFormatting>
  <pageMargins left="0.56000000000000005" right="0.38" top="0.48" bottom="0.31" header="0.3" footer="0.21"/>
  <pageSetup scale="98" orientation="portrait" r:id="rId22"/>
  <colBreaks count="1" manualBreakCount="1">
    <brk id="10" max="1048575" man="1"/>
  </colBreaks>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topLeftCell="A4" zoomScale="145" zoomScaleNormal="100" zoomScaleSheetLayoutView="145" workbookViewId="0">
      <selection activeCell="O10" sqref="O10"/>
    </sheetView>
  </sheetViews>
  <sheetFormatPr defaultRowHeight="16.5"/>
  <cols>
    <col min="1" max="1" width="12" style="66" customWidth="1"/>
    <col min="2" max="3" width="9.140625" style="66"/>
    <col min="4" max="4" width="9.85546875" style="66" customWidth="1"/>
    <col min="5" max="16384" width="9.140625" style="66"/>
  </cols>
  <sheetData>
    <row r="1" spans="1:10" s="207" customFormat="1" ht="21" customHeight="1">
      <c r="A1" s="785" t="str">
        <f>Cover!A3</f>
        <v>SPEC. NO.: CC-CS/906-NR2/RT-3926/3/G4</v>
      </c>
      <c r="B1" s="785"/>
      <c r="C1" s="785"/>
      <c r="D1" s="785"/>
      <c r="E1" s="532"/>
      <c r="F1" s="532"/>
      <c r="G1" s="532"/>
      <c r="H1" s="532"/>
      <c r="I1" s="786" t="s">
        <v>222</v>
      </c>
      <c r="J1" s="786"/>
    </row>
    <row r="2" spans="1:10">
      <c r="A2" s="73"/>
      <c r="B2" s="73"/>
      <c r="C2" s="73"/>
      <c r="D2" s="73"/>
      <c r="E2" s="73"/>
      <c r="F2" s="73"/>
      <c r="G2" s="73"/>
      <c r="H2" s="73"/>
      <c r="I2" s="73"/>
      <c r="J2" s="73"/>
    </row>
    <row r="3" spans="1:10" ht="79.5" customHeight="1">
      <c r="A3" s="787"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787"/>
      <c r="C3" s="787"/>
      <c r="D3" s="787"/>
      <c r="E3" s="787"/>
      <c r="F3" s="787"/>
      <c r="G3" s="787"/>
      <c r="H3" s="787"/>
      <c r="I3" s="787"/>
      <c r="J3" s="787"/>
    </row>
    <row r="5" spans="1:10">
      <c r="A5" s="788" t="s">
        <v>223</v>
      </c>
      <c r="B5" s="788"/>
      <c r="C5" s="788"/>
      <c r="D5" s="788"/>
      <c r="E5" s="788"/>
      <c r="F5" s="788"/>
      <c r="G5" s="788"/>
      <c r="H5" s="788"/>
      <c r="I5" s="788"/>
      <c r="J5" s="788"/>
    </row>
    <row r="7" spans="1:10">
      <c r="A7" s="66" t="str">
        <f>'Attach 3(JV)'!A7:D7</f>
        <v>Bidder’s Name and Address :</v>
      </c>
      <c r="G7" s="73" t="str">
        <f>'Attach 3(JV)'!E7</f>
        <v>To:</v>
      </c>
    </row>
    <row r="8" spans="1:10">
      <c r="A8" s="73">
        <f>'Attach 3(JV)'!A8:D8</f>
        <v>0</v>
      </c>
      <c r="G8" s="66" t="str">
        <f>'Attach 3(JV)'!E8</f>
        <v>Contract Services</v>
      </c>
      <c r="H8" s="71"/>
      <c r="I8" s="71"/>
      <c r="J8" s="71"/>
    </row>
    <row r="9" spans="1:10">
      <c r="A9" s="359" t="s">
        <v>356</v>
      </c>
      <c r="B9" s="789">
        <f>'Attach 3(JV)'!B9:D9</f>
        <v>0</v>
      </c>
      <c r="C9" s="789"/>
      <c r="D9" s="789"/>
      <c r="E9" s="789"/>
      <c r="F9" s="789"/>
      <c r="G9" s="66" t="str">
        <f>'Attach 3(JV)'!E9</f>
        <v>Power Grid Corporation of India Ltd.,</v>
      </c>
      <c r="H9" s="71"/>
      <c r="I9" s="71"/>
      <c r="J9" s="71"/>
    </row>
    <row r="10" spans="1:10">
      <c r="A10" s="359" t="s">
        <v>358</v>
      </c>
      <c r="B10" s="784">
        <f>'Attach 3(JV)'!B10:D10</f>
        <v>0</v>
      </c>
      <c r="C10" s="784"/>
      <c r="D10" s="784"/>
      <c r="E10" s="784"/>
      <c r="F10" s="784"/>
      <c r="G10" s="66" t="str">
        <f>'Attach 3(JV)'!E10</f>
        <v>"Saudamini", Plot No. 2, Sector 29</v>
      </c>
      <c r="H10" s="71"/>
      <c r="I10" s="71"/>
      <c r="J10" s="71"/>
    </row>
    <row r="11" spans="1:10">
      <c r="B11" s="784">
        <f>'Attach 3(JV)'!B11:D11</f>
        <v>0</v>
      </c>
      <c r="C11" s="784"/>
      <c r="D11" s="784"/>
      <c r="E11" s="784"/>
      <c r="F11" s="784"/>
      <c r="G11" s="66" t="str">
        <f>'Attach 3(JV)'!E11</f>
        <v>Gurgaon (Haryana) - 122001</v>
      </c>
      <c r="H11" s="71"/>
      <c r="I11" s="71"/>
      <c r="J11" s="71"/>
    </row>
    <row r="12" spans="1:10">
      <c r="B12" s="784">
        <f>'Attach 3(JV)'!B12:D12</f>
        <v>0</v>
      </c>
      <c r="C12" s="784"/>
      <c r="D12" s="784"/>
      <c r="E12" s="784"/>
      <c r="F12" s="784"/>
    </row>
    <row r="14" spans="1:10">
      <c r="A14" s="66" t="s">
        <v>559</v>
      </c>
    </row>
    <row r="16" spans="1:10" ht="53.25" customHeight="1">
      <c r="A16" s="637" t="s">
        <v>280</v>
      </c>
      <c r="B16" s="637"/>
      <c r="C16" s="637"/>
      <c r="D16" s="637"/>
      <c r="E16" s="637"/>
      <c r="F16" s="637"/>
      <c r="G16" s="637"/>
      <c r="H16" s="637"/>
      <c r="I16" s="637"/>
      <c r="J16" s="637"/>
    </row>
    <row r="18" spans="1:10" ht="39.75" customHeight="1">
      <c r="A18" s="637" t="s">
        <v>613</v>
      </c>
      <c r="B18" s="637"/>
      <c r="C18" s="637"/>
      <c r="D18" s="637"/>
      <c r="E18" s="637"/>
      <c r="F18" s="637"/>
      <c r="G18" s="637"/>
      <c r="H18" s="637"/>
      <c r="I18" s="637"/>
      <c r="J18" s="637"/>
    </row>
    <row r="20" spans="1:10" ht="34.5" customHeight="1">
      <c r="A20" s="323" t="s">
        <v>5</v>
      </c>
      <c r="B20" s="637" t="s">
        <v>283</v>
      </c>
      <c r="C20" s="637"/>
      <c r="D20" s="637"/>
      <c r="E20" s="637"/>
      <c r="F20" s="637"/>
      <c r="G20" s="637"/>
      <c r="H20" s="637"/>
      <c r="I20" s="637"/>
      <c r="J20" s="637"/>
    </row>
    <row r="21" spans="1:10" ht="48" customHeight="1">
      <c r="A21" s="323" t="s">
        <v>13</v>
      </c>
      <c r="B21" s="637" t="s">
        <v>281</v>
      </c>
      <c r="C21" s="637"/>
      <c r="D21" s="637"/>
      <c r="E21" s="637"/>
      <c r="F21" s="637"/>
      <c r="G21" s="637"/>
      <c r="H21" s="637"/>
      <c r="I21" s="637"/>
      <c r="J21" s="637"/>
    </row>
    <row r="23" spans="1:10" ht="88.5" customHeight="1">
      <c r="A23" s="637" t="s">
        <v>282</v>
      </c>
      <c r="B23" s="637"/>
      <c r="C23" s="637"/>
      <c r="D23" s="637"/>
      <c r="E23" s="637"/>
      <c r="F23" s="637"/>
      <c r="G23" s="637"/>
      <c r="H23" s="637"/>
      <c r="I23" s="637"/>
      <c r="J23" s="637"/>
    </row>
    <row r="25" spans="1:10">
      <c r="A25" s="66" t="str">
        <f>'Name of Bidder'!B36</f>
        <v xml:space="preserve">Date     </v>
      </c>
      <c r="B25" s="783">
        <f>'Name of Bidder'!D36</f>
        <v>0</v>
      </c>
      <c r="C25" s="783"/>
      <c r="F25" s="784" t="str">
        <f>'Name of Bidder'!B33</f>
        <v xml:space="preserve">Printed Name </v>
      </c>
      <c r="G25" s="784"/>
      <c r="H25" s="782">
        <f>'Name of Bidder'!D33</f>
        <v>0</v>
      </c>
      <c r="I25" s="782"/>
      <c r="J25" s="782"/>
    </row>
    <row r="27" spans="1:10">
      <c r="A27" s="66" t="str">
        <f>'Name of Bidder'!B37</f>
        <v xml:space="preserve">Place     </v>
      </c>
      <c r="B27" s="782">
        <f>'Name of Bidder'!D37</f>
        <v>0</v>
      </c>
      <c r="C27" s="782"/>
      <c r="F27" s="784" t="str">
        <f>'Name of Bidder'!B34</f>
        <v>Designation</v>
      </c>
      <c r="G27" s="784"/>
      <c r="H27" s="782">
        <f>'Name of Bidder'!D34</f>
        <v>0</v>
      </c>
      <c r="I27" s="782"/>
      <c r="J27" s="782"/>
    </row>
  </sheetData>
  <sheetProtection password="D05E" sheet="1" objects="1" scenarios="1" selectLockedCells="1" selectUnlockedCells="1"/>
  <customSheetViews>
    <customSheetView guid="{0879A158-DD54-438D-853B-7AD4C354BB08}" scale="145" showPageBreaks="1" zeroValues="0" printArea="1" view="pageBreakPreview" topLeftCell="A4">
      <selection activeCell="O10" sqref="O10"/>
      <pageMargins left="0.75" right="0.45" top="0.7" bottom="0.56999999999999995" header="0.34" footer="0.31"/>
      <pageSetup scale="95" orientation="portrait" r:id="rId1"/>
      <headerFooter alignWithMargins="0"/>
    </customSheetView>
    <customSheetView guid="{1B809EF8-CAC3-4DFB-B8F9-276F579FD60D}" scale="85" showPageBreaks="1" zeroValues="0" printArea="1" view="pageBreakPreview" topLeftCell="A13">
      <selection activeCell="O10" sqref="O10"/>
      <pageMargins left="0.75" right="0.45" top="0.7" bottom="0.56999999999999995" header="0.34" footer="0.31"/>
      <pageSetup scale="95" orientation="portrait" r:id="rId2"/>
      <headerFooter alignWithMargins="0"/>
    </customSheetView>
    <customSheetView guid="{694FCF37-9FD0-4AE0-9718-E553F1189569}" scale="85" showPageBreaks="1" zeroValues="0" printArea="1" view="pageBreakPreview">
      <selection activeCell="S23" sqref="S23"/>
      <pageMargins left="0.75" right="0.45" top="0.7" bottom="0.56999999999999995" header="0.34" footer="0.31"/>
      <pageSetup scale="95" orientation="portrait" r:id="rId3"/>
      <headerFooter alignWithMargins="0"/>
    </customSheetView>
    <customSheetView guid="{39A11D1B-FC08-4BC0-8BFA-8F6D6D4E6E39}" scale="85" showPageBreaks="1" zeroValues="0" printArea="1" view="pageBreakPreview" topLeftCell="A15">
      <selection activeCell="P21" sqref="P21"/>
      <pageMargins left="0.75" right="0.45" top="0.7" bottom="0.56999999999999995" header="0.34" footer="0.31"/>
      <pageSetup scale="95" orientation="portrait" r:id="rId4"/>
      <headerFooter alignWithMargins="0"/>
    </customSheetView>
    <customSheetView guid="{57F05989-CAA1-419A-86AE-3DA2942F6BAF}" zeroValues="0" topLeftCell="A4">
      <selection activeCell="P21" sqref="P21"/>
      <pageMargins left="0.75" right="0.45" top="0.7" bottom="0.56999999999999995" header="0.34" footer="0.31"/>
      <pageSetup scale="103" orientation="portrait" r:id="rId5"/>
      <headerFooter alignWithMargins="0"/>
    </customSheetView>
    <customSheetView guid="{2B636DF5-20E3-41B1-AF14-3AB2D19DB17E}" scale="85" showPageBreaks="1" zeroValues="0" printArea="1" view="pageBreakPreview">
      <selection activeCell="P21" sqref="P21"/>
      <pageMargins left="0.75" right="0.45" top="0.7" bottom="0.56999999999999995" header="0.34" footer="0.31"/>
      <pageSetup scale="103" orientation="portrait" r:id="rId6"/>
      <headerFooter alignWithMargins="0"/>
    </customSheetView>
    <customSheetView guid="{9B59C289-E65D-4B6D-A1A9-233CB1CCDF5A}" scale="85" showPageBreaks="1" zeroValues="0" printArea="1" view="pageBreakPreview">
      <selection activeCell="A18" sqref="A18:J18"/>
      <pageMargins left="0.75" right="0.45" top="0.7" bottom="0.56999999999999995" header="0.34" footer="0.31"/>
      <pageSetup scale="103" orientation="portrait" r:id="rId7"/>
      <headerFooter alignWithMargins="0"/>
    </customSheetView>
    <customSheetView guid="{3545AE1A-D3DD-4FC8-880A-180A3F66AD42}" scale="85" showPageBreaks="1" zeroValues="0" printArea="1" view="pageBreakPreview" topLeftCell="A16">
      <selection activeCell="A18" sqref="A18:J18"/>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7B0B13FF-7BD8-476F-81DC-DC5A07775921}" scale="85" showPageBreaks="1" zeroValues="0" printArea="1" view="pageBreakPreview" topLeftCell="A7">
      <selection activeCell="A18" sqref="A18:J18"/>
      <pageMargins left="0.75" right="0.45" top="0.7" bottom="0.56999999999999995" header="0.34" footer="0.31"/>
      <pageSetup scale="103" orientation="portrait" r:id="rId10"/>
      <headerFooter alignWithMargins="0"/>
    </customSheetView>
    <customSheetView guid="{CB0DECE2-6E5A-4707-AFD6-84F5F585124E}" scale="85" showPageBreaks="1" zeroValues="0" printArea="1" view="pageBreakPreview">
      <selection activeCell="A18" sqref="A18:J18"/>
      <pageMargins left="0.75" right="0.45" top="0.7" bottom="0.56999999999999995" header="0.34" footer="0.31"/>
      <pageSetup scale="103" orientation="portrait" r:id="rId11"/>
      <headerFooter alignWithMargins="0"/>
    </customSheetView>
    <customSheetView guid="{8824EE0C-9A04-4783-A595-A17C9E460B26}" scale="85" showPageBreaks="1" zeroValues="0" printArea="1" view="pageBreakPreview">
      <selection activeCell="I1" sqref="I1:J1"/>
      <pageMargins left="0.75" right="0.45" top="0.7" bottom="0.56999999999999995" header="0.34" footer="0.31"/>
      <pageSetup scale="103" orientation="portrait" r:id="rId12"/>
      <headerFooter alignWithMargins="0"/>
    </customSheetView>
    <customSheetView guid="{9E19628B-B043-414A-9658-72D541A297B9}" scale="85" showPageBreaks="1" zeroValues="0" printArea="1" view="pageBreakPreview">
      <selection activeCell="I1" sqref="I1:J1"/>
      <pageMargins left="0.75" right="0.45" top="0.7" bottom="0.56999999999999995" header="0.34" footer="0.31"/>
      <pageSetup scale="103" orientation="portrait" r:id="rId13"/>
      <headerFooter alignWithMargins="0"/>
    </customSheetView>
    <customSheetView guid="{41517F17-9437-4AD4-BDC7-F1CB794B0D50}" scale="85" showPageBreaks="1" zeroValues="0" printArea="1" view="pageBreakPreview" topLeftCell="A13">
      <selection activeCell="P21" sqref="P21"/>
      <pageMargins left="0.75" right="0.45" top="0.7" bottom="0.56999999999999995" header="0.34" footer="0.31"/>
      <pageSetup scale="103" orientation="portrait" r:id="rId14"/>
      <headerFooter alignWithMargins="0"/>
    </customSheetView>
    <customSheetView guid="{9D1D697F-7D4B-4A7B-89A2-50C581E5AD50}" scale="85" showPageBreaks="1" zeroValues="0" printArea="1" view="pageBreakPreview">
      <selection activeCell="P21" sqref="P21"/>
      <pageMargins left="0.75" right="0.45" top="0.7" bottom="0.56999999999999995" header="0.34" footer="0.31"/>
      <pageSetup scale="103" orientation="portrait" r:id="rId15"/>
      <headerFooter alignWithMargins="0"/>
    </customSheetView>
    <customSheetView guid="{444D6BB9-BE75-44E6-B90B-FC91606CCA8D}" scale="85" showPageBreaks="1" zeroValues="0" printArea="1" view="pageBreakPreview">
      <selection activeCell="P21" sqref="P21"/>
      <pageMargins left="0.75" right="0.45" top="0.7" bottom="0.56999999999999995" header="0.34" footer="0.31"/>
      <pageSetup scale="95" orientation="portrait" r:id="rId16"/>
      <headerFooter alignWithMargins="0"/>
    </customSheetView>
    <customSheetView guid="{779D020E-2103-49E4-BA40-2BFE876ECC19}" scale="85" showPageBreaks="1" zeroValues="0" printArea="1" view="pageBreakPreview" topLeftCell="A16">
      <selection activeCell="A23" sqref="A23:J23"/>
      <pageMargins left="0.75" right="0.45" top="0.7" bottom="0.56999999999999995" header="0.34" footer="0.31"/>
      <pageSetup scale="95" orientation="portrait" r:id="rId17"/>
      <headerFooter alignWithMargins="0"/>
    </customSheetView>
    <customSheetView guid="{6E62ED79-41DC-4460-9E23-46ED417B1C82}" scale="85" showPageBreaks="1" zeroValues="0" printArea="1" view="pageBreakPreview">
      <selection activeCell="A23" sqref="A23:J23"/>
      <pageMargins left="0.75" right="0.45" top="0.7" bottom="0.56999999999999995" header="0.34" footer="0.31"/>
      <pageSetup scale="95" orientation="portrait" r:id="rId18"/>
      <headerFooter alignWithMargins="0"/>
    </customSheetView>
    <customSheetView guid="{D7A8172F-D1E5-494A-89F4-AD40D8BEF5C4}" scale="85" showPageBreaks="1" zeroValues="0" printArea="1" view="pageBreakPreview">
      <selection activeCell="A23" sqref="A23:J23"/>
      <pageMargins left="0.75" right="0.45" top="0.7" bottom="0.56999999999999995" header="0.34" footer="0.31"/>
      <pageSetup scale="95" orientation="portrait" r:id="rId19"/>
      <headerFooter alignWithMargins="0"/>
    </customSheetView>
    <customSheetView guid="{8887C1C9-B397-4D3F-8F05-128368CE5718}" scale="85" showPageBreaks="1" zeroValues="0" printArea="1" view="pageBreakPreview" topLeftCell="A13">
      <selection activeCell="O10" sqref="O10"/>
      <pageMargins left="0.75" right="0.45" top="0.7" bottom="0.56999999999999995" header="0.34" footer="0.31"/>
      <pageSetup scale="95" orientation="portrait" r:id="rId20"/>
      <headerFooter alignWithMargins="0"/>
    </customSheetView>
    <customSheetView guid="{FC91962D-7A67-47B1-B142-1A40A513EDA5}" scale="145" showPageBreaks="1" zeroValues="0" printArea="1" view="pageBreakPreview" topLeftCell="A40">
      <selection activeCell="O10" sqref="O10"/>
      <pageMargins left="0.75" right="0.45" top="0.7" bottom="0.56999999999999995" header="0.34" footer="0.31"/>
      <pageSetup scale="95" orientation="portrait" r:id="rId21"/>
      <headerFooter alignWithMargins="0"/>
    </customSheetView>
  </customSheetViews>
  <mergeCells count="19">
    <mergeCell ref="A18:J18"/>
    <mergeCell ref="B9:F9"/>
    <mergeCell ref="B12:F12"/>
    <mergeCell ref="B11:F11"/>
    <mergeCell ref="B10:F10"/>
    <mergeCell ref="A1:D1"/>
    <mergeCell ref="I1:J1"/>
    <mergeCell ref="A3:J3"/>
    <mergeCell ref="A5:J5"/>
    <mergeCell ref="A16:J16"/>
    <mergeCell ref="A23:J23"/>
    <mergeCell ref="B21:J21"/>
    <mergeCell ref="B20:J20"/>
    <mergeCell ref="B27:C27"/>
    <mergeCell ref="B25:C25"/>
    <mergeCell ref="F27:G27"/>
    <mergeCell ref="F25:G25"/>
    <mergeCell ref="H27:J27"/>
    <mergeCell ref="H25:J25"/>
  </mergeCells>
  <phoneticPr fontId="36" type="noConversion"/>
  <pageMargins left="0.75" right="0.45" top="0.7" bottom="0.56999999999999995" header="0.34" footer="0.31"/>
  <pageSetup scale="95" orientation="portrait" r:id="rId22"/>
  <headerFooter alignWithMargins="0"/>
  <ignoredErrors>
    <ignoredError sqref="B25" unlockedFormula="1"/>
  </ignoredErrors>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28"/>
  <sheetViews>
    <sheetView topLeftCell="A4" zoomScaleNormal="100" zoomScaleSheetLayoutView="100" workbookViewId="0">
      <selection activeCell="P13" sqref="P13"/>
    </sheetView>
  </sheetViews>
  <sheetFormatPr defaultRowHeight="16.5"/>
  <cols>
    <col min="1" max="9" width="9.140625" style="446"/>
    <col min="10" max="10" width="20.85546875" style="446" customWidth="1"/>
    <col min="11" max="16384" width="9.140625" style="446"/>
  </cols>
  <sheetData>
    <row r="1" spans="1:10">
      <c r="A1" s="445" t="str">
        <f>Cover!A3</f>
        <v>SPEC. NO.: CC-CS/906-NR2/RT-3926/3/G4</v>
      </c>
      <c r="B1" s="445"/>
      <c r="C1" s="445"/>
      <c r="D1" s="445"/>
      <c r="E1" s="445"/>
      <c r="F1" s="445"/>
      <c r="G1" s="445"/>
      <c r="I1" s="445"/>
      <c r="J1" s="447" t="s">
        <v>642</v>
      </c>
    </row>
    <row r="2" spans="1:10">
      <c r="A2" s="445"/>
      <c r="B2" s="445"/>
      <c r="C2" s="445"/>
      <c r="D2" s="445"/>
      <c r="E2" s="445"/>
      <c r="F2" s="445"/>
      <c r="G2" s="445"/>
      <c r="H2" s="445"/>
      <c r="I2" s="445"/>
    </row>
    <row r="3" spans="1:10" ht="97.5" customHeight="1">
      <c r="A3" s="790" t="str">
        <f>Cover!A2</f>
        <v xml:space="preserve">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v>
      </c>
      <c r="B3" s="790"/>
      <c r="C3" s="790"/>
      <c r="D3" s="790"/>
      <c r="E3" s="790"/>
      <c r="F3" s="790"/>
      <c r="G3" s="790"/>
      <c r="H3" s="790"/>
      <c r="I3" s="790"/>
      <c r="J3" s="790"/>
    </row>
    <row r="4" spans="1:10">
      <c r="A4" s="448"/>
      <c r="B4" s="448"/>
      <c r="C4" s="448"/>
      <c r="D4" s="448"/>
      <c r="E4" s="448"/>
      <c r="F4" s="448"/>
      <c r="G4" s="448"/>
      <c r="H4" s="448"/>
      <c r="I4" s="448"/>
      <c r="J4" s="448"/>
    </row>
    <row r="5" spans="1:10" ht="39" customHeight="1">
      <c r="A5" s="790" t="s">
        <v>643</v>
      </c>
      <c r="B5" s="790"/>
      <c r="C5" s="790"/>
      <c r="D5" s="790"/>
      <c r="E5" s="790"/>
      <c r="F5" s="790"/>
      <c r="G5" s="790"/>
      <c r="H5" s="790"/>
      <c r="I5" s="790"/>
      <c r="J5" s="790"/>
    </row>
    <row r="8" spans="1:10" s="449" customFormat="1" ht="15">
      <c r="A8" s="449" t="str">
        <f>'[6]Attach 17'!A6</f>
        <v>Bidder’s Name and Address (Lead Partner) :</v>
      </c>
      <c r="G8" s="450" t="str">
        <f>'[6]Attach 17'!F6</f>
        <v>To:</v>
      </c>
    </row>
    <row r="9" spans="1:10" s="449" customFormat="1" ht="15">
      <c r="A9" s="450" t="str">
        <f>'[6]Attach 17'!A7:D7</f>
        <v/>
      </c>
      <c r="G9" s="449" t="str">
        <f>'[6]Attach 17'!F7</f>
        <v>Contract Services</v>
      </c>
      <c r="H9" s="451"/>
      <c r="I9" s="451"/>
      <c r="J9" s="451"/>
    </row>
    <row r="10" spans="1:10" s="449" customFormat="1" ht="15">
      <c r="A10" s="452" t="s">
        <v>356</v>
      </c>
      <c r="B10" s="791" t="str">
        <f>'[6]Attach 17'!B8:D8</f>
        <v/>
      </c>
      <c r="C10" s="791"/>
      <c r="D10" s="791"/>
      <c r="E10" s="791"/>
      <c r="F10" s="791"/>
      <c r="G10" s="449" t="str">
        <f>'[6]Attach 17'!F8</f>
        <v>Power Grid Corporation of India Ltd.,</v>
      </c>
      <c r="H10" s="451"/>
      <c r="I10" s="451"/>
      <c r="J10" s="451"/>
    </row>
    <row r="11" spans="1:10" s="449" customFormat="1" ht="14.25">
      <c r="A11" s="452" t="s">
        <v>358</v>
      </c>
      <c r="B11" s="792" t="str">
        <f>'[6]Attach 17'!B9:D9</f>
        <v/>
      </c>
      <c r="C11" s="792"/>
      <c r="D11" s="792"/>
      <c r="E11" s="792"/>
      <c r="F11" s="792"/>
      <c r="G11" s="449" t="str">
        <f>'[6]Attach 17'!F9</f>
        <v>"Saudamini", Plot No.-2</v>
      </c>
      <c r="H11" s="451"/>
      <c r="I11" s="451"/>
      <c r="J11" s="451"/>
    </row>
    <row r="12" spans="1:10" s="449" customFormat="1" ht="14.25">
      <c r="B12" s="792" t="str">
        <f>'[6]Attach 17'!B10:D10</f>
        <v/>
      </c>
      <c r="C12" s="792"/>
      <c r="D12" s="792"/>
      <c r="E12" s="792"/>
      <c r="F12" s="792"/>
      <c r="G12" s="449" t="str">
        <f>'[6]Attach 17'!F10</f>
        <v xml:space="preserve">Sector-29, </v>
      </c>
      <c r="H12" s="451"/>
      <c r="I12" s="451"/>
      <c r="J12" s="451"/>
    </row>
    <row r="13" spans="1:10" s="449" customFormat="1" ht="14.25" customHeight="1">
      <c r="B13" s="792" t="str">
        <f>'[6]Attach 17'!B11:D11</f>
        <v/>
      </c>
      <c r="C13" s="792"/>
      <c r="D13" s="792"/>
      <c r="E13" s="792"/>
      <c r="F13" s="792"/>
      <c r="G13" s="792" t="str">
        <f>'[6]Attach 6'!E12</f>
        <v>Gurgaon (Haryana) - 122001</v>
      </c>
      <c r="H13" s="792"/>
      <c r="I13" s="792"/>
      <c r="J13" s="792"/>
    </row>
    <row r="14" spans="1:10" s="449" customFormat="1" ht="14.25"/>
    <row r="15" spans="1:10">
      <c r="A15" s="446" t="s">
        <v>639</v>
      </c>
    </row>
    <row r="17" spans="1:10" ht="72" customHeight="1">
      <c r="A17" s="794" t="s">
        <v>644</v>
      </c>
      <c r="B17" s="794"/>
      <c r="C17" s="794"/>
      <c r="D17" s="794"/>
      <c r="E17" s="794"/>
      <c r="F17" s="794"/>
      <c r="G17" s="794"/>
      <c r="H17" s="794"/>
      <c r="I17" s="794"/>
      <c r="J17" s="453" t="s">
        <v>287</v>
      </c>
    </row>
    <row r="18" spans="1:10">
      <c r="A18" s="795" t="s">
        <v>0</v>
      </c>
      <c r="B18" s="795"/>
      <c r="C18" s="795"/>
      <c r="D18" s="795"/>
      <c r="E18" s="795"/>
      <c r="F18" s="795"/>
      <c r="G18" s="795"/>
      <c r="H18" s="795"/>
      <c r="I18" s="795"/>
    </row>
    <row r="19" spans="1:10" ht="104.25" customHeight="1">
      <c r="A19" s="794" t="s">
        <v>645</v>
      </c>
      <c r="B19" s="794"/>
      <c r="C19" s="794"/>
      <c r="D19" s="794"/>
      <c r="E19" s="794"/>
      <c r="F19" s="794"/>
      <c r="G19" s="794"/>
      <c r="H19" s="794"/>
      <c r="I19" s="794"/>
      <c r="J19" s="454" t="str">
        <f>(IF(J17="YES","NOT APPLICABLE","YES"))</f>
        <v>NOT APPLICABLE</v>
      </c>
    </row>
    <row r="21" spans="1:10" ht="60" hidden="1" customHeight="1">
      <c r="A21" s="796"/>
      <c r="B21" s="796"/>
      <c r="C21" s="796"/>
      <c r="D21" s="796"/>
      <c r="E21" s="796"/>
      <c r="F21" s="796"/>
      <c r="G21" s="796"/>
      <c r="H21" s="796"/>
      <c r="I21" s="796"/>
      <c r="J21" s="796"/>
    </row>
    <row r="26" spans="1:10" s="449" customFormat="1" ht="15">
      <c r="A26" s="449" t="s">
        <v>15</v>
      </c>
      <c r="B26" s="797" t="str">
        <f>'[6]Attach 3 (JV)'!B15</f>
        <v>--</v>
      </c>
      <c r="C26" s="797"/>
      <c r="F26" s="792" t="s">
        <v>640</v>
      </c>
      <c r="G26" s="792"/>
      <c r="H26" s="793" t="str">
        <f>'[6]Attach 3 (JV)'!F15</f>
        <v/>
      </c>
      <c r="I26" s="793"/>
      <c r="J26" s="793"/>
    </row>
    <row r="27" spans="1:10" s="449" customFormat="1" ht="14.25"/>
    <row r="28" spans="1:10" s="449" customFormat="1" ht="15">
      <c r="A28" s="449" t="s">
        <v>641</v>
      </c>
      <c r="B28" s="793" t="str">
        <f>'[6]Attach 3 (JV)'!B16</f>
        <v/>
      </c>
      <c r="C28" s="793"/>
      <c r="F28" s="792" t="s">
        <v>309</v>
      </c>
      <c r="G28" s="792"/>
      <c r="H28" s="793" t="str">
        <f>'[6]Attach 3 (JV)'!F16</f>
        <v/>
      </c>
      <c r="I28" s="793"/>
      <c r="J28" s="793"/>
    </row>
  </sheetData>
  <sheetProtection formatColumns="0" formatRows="0" selectLockedCells="1"/>
  <customSheetViews>
    <customSheetView guid="{0879A158-DD54-438D-853B-7AD4C354BB08}" hiddenRows="1" state="hidden" topLeftCell="A4">
      <selection activeCell="P13" sqref="P13"/>
      <pageMargins left="0.7" right="0.7" top="0.75" bottom="0.75" header="0.3" footer="0.3"/>
      <pageSetup scale="87" orientation="portrait" r:id="rId1"/>
    </customSheetView>
    <customSheetView guid="{1B809EF8-CAC3-4DFB-B8F9-276F579FD60D}" hiddenRows="1" state="hidden" topLeftCell="A4">
      <selection activeCell="P13" sqref="P13"/>
      <pageMargins left="0.7" right="0.7" top="0.75" bottom="0.75" header="0.3" footer="0.3"/>
      <pageSetup scale="87" orientation="portrait" r:id="rId2"/>
    </customSheetView>
    <customSheetView guid="{694FCF37-9FD0-4AE0-9718-E553F1189569}" hiddenRows="1" state="hidden" topLeftCell="A4">
      <selection activeCell="P13" sqref="P13"/>
      <pageMargins left="0.7" right="0.7" top="0.75" bottom="0.75" header="0.3" footer="0.3"/>
      <pageSetup scale="87" orientation="portrait" r:id="rId3"/>
    </customSheetView>
    <customSheetView guid="{39A11D1B-FC08-4BC0-8BFA-8F6D6D4E6E39}" hiddenRows="1" state="hidden" topLeftCell="A10">
      <selection activeCell="A5" sqref="A5:J5"/>
      <pageMargins left="0.7" right="0.7" top="0.75" bottom="0.75" header="0.3" footer="0.3"/>
      <pageSetup scale="87" orientation="portrait" r:id="rId4"/>
    </customSheetView>
    <customSheetView guid="{444D6BB9-BE75-44E6-B90B-FC91606CCA8D}" hiddenRows="1" state="hidden" topLeftCell="A4">
      <selection activeCell="A5" sqref="A5:J5"/>
      <pageMargins left="0.7" right="0.7" top="0.75" bottom="0.75" header="0.3" footer="0.3"/>
      <pageSetup scale="87" orientation="portrait" r:id="rId5"/>
    </customSheetView>
    <customSheetView guid="{779D020E-2103-49E4-BA40-2BFE876ECC19}" hiddenRows="1" state="hidden" topLeftCell="A4">
      <selection activeCell="A5" sqref="A5:J5"/>
      <pageMargins left="0.7" right="0.7" top="0.75" bottom="0.75" header="0.3" footer="0.3"/>
      <pageSetup scale="87" orientation="portrait" r:id="rId6"/>
    </customSheetView>
    <customSheetView guid="{6E62ED79-41DC-4460-9E23-46ED417B1C82}" hiddenRows="1" state="hidden" topLeftCell="A4">
      <selection activeCell="A5" sqref="A5:J5"/>
      <pageMargins left="0.7" right="0.7" top="0.75" bottom="0.75" header="0.3" footer="0.3"/>
      <pageSetup scale="87" orientation="portrait" r:id="rId7"/>
    </customSheetView>
    <customSheetView guid="{D7A8172F-D1E5-494A-89F4-AD40D8BEF5C4}" hiddenRows="1" state="hidden" topLeftCell="A4">
      <selection activeCell="P13" sqref="P13"/>
      <pageMargins left="0.7" right="0.7" top="0.75" bottom="0.75" header="0.3" footer="0.3"/>
      <pageSetup scale="87" orientation="portrait" r:id="rId8"/>
    </customSheetView>
    <customSheetView guid="{8887C1C9-B397-4D3F-8F05-128368CE5718}" hiddenRows="1" state="hidden" topLeftCell="A4">
      <selection activeCell="P13" sqref="P13"/>
      <pageMargins left="0.7" right="0.7" top="0.75" bottom="0.75" header="0.3" footer="0.3"/>
      <pageSetup scale="87" orientation="portrait" r:id="rId9"/>
    </customSheetView>
    <customSheetView guid="{FC91962D-7A67-47B1-B142-1A40A513EDA5}" hiddenRows="1" state="hidden" topLeftCell="A4">
      <selection activeCell="P13" sqref="P13"/>
      <pageMargins left="0.7" right="0.7" top="0.75" bottom="0.75" header="0.3" footer="0.3"/>
      <pageSetup scale="87" orientation="portrait" r:id="rId10"/>
    </customSheetView>
  </customSheetViews>
  <mergeCells count="17">
    <mergeCell ref="B13:F13"/>
    <mergeCell ref="G13:J13"/>
    <mergeCell ref="B28:C28"/>
    <mergeCell ref="F28:G28"/>
    <mergeCell ref="H28:J28"/>
    <mergeCell ref="A17:I17"/>
    <mergeCell ref="A18:I18"/>
    <mergeCell ref="A19:I19"/>
    <mergeCell ref="A21:J21"/>
    <mergeCell ref="B26:C26"/>
    <mergeCell ref="F26:G26"/>
    <mergeCell ref="H26:J26"/>
    <mergeCell ref="A3:J3"/>
    <mergeCell ref="A5:J5"/>
    <mergeCell ref="B10:F10"/>
    <mergeCell ref="B11:F11"/>
    <mergeCell ref="B12:F12"/>
  </mergeCells>
  <dataValidations count="1">
    <dataValidation type="list" allowBlank="1" showInputMessage="1" showErrorMessage="1" sqref="J17">
      <formula1>"YES, NOT APPLICABLE"</formula1>
    </dataValidation>
  </dataValidations>
  <pageMargins left="0.7" right="0.7" top="0.75" bottom="0.75" header="0.3" footer="0.3"/>
  <pageSetup scale="87" orientation="portrait" r:id="rId1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topLeftCell="A120" zoomScaleNormal="100" workbookViewId="0">
      <selection activeCell="Y127" sqref="Y127"/>
    </sheetView>
  </sheetViews>
  <sheetFormatPr defaultRowHeight="12.75"/>
  <cols>
    <col min="1" max="1" width="5.140625" style="23" customWidth="1"/>
    <col min="2" max="2" width="13.28515625" style="23" customWidth="1"/>
    <col min="3" max="3" width="9.140625" style="23" hidden="1" customWidth="1"/>
    <col min="4" max="4" width="10.28515625" style="23" customWidth="1"/>
    <col min="5" max="5" width="3.42578125" style="23" customWidth="1"/>
    <col min="6" max="6" width="5.5703125" style="23" hidden="1" customWidth="1"/>
    <col min="7" max="7" width="11.42578125" style="23" hidden="1" customWidth="1"/>
    <col min="8" max="8" width="9.140625" style="23" hidden="1" customWidth="1"/>
    <col min="9" max="9" width="10" style="23" hidden="1" customWidth="1"/>
    <col min="10" max="10" width="3.28515625" style="23" hidden="1" customWidth="1"/>
    <col min="11" max="11" width="5" style="23" hidden="1" customWidth="1"/>
    <col min="12" max="12" width="11.28515625" style="23" hidden="1" customWidth="1"/>
    <col min="13" max="13" width="9.140625" style="23" hidden="1" customWidth="1"/>
    <col min="14" max="14" width="10.28515625" style="23" hidden="1" customWidth="1"/>
    <col min="15" max="15" width="3.7109375" style="23" hidden="1" customWidth="1"/>
    <col min="16" max="16" width="6.42578125" style="23" hidden="1" customWidth="1"/>
    <col min="17" max="17" width="11.140625" style="23" hidden="1" customWidth="1"/>
    <col min="18" max="18" width="9.140625" style="23" hidden="1" customWidth="1"/>
    <col min="19" max="19" width="9.28515625" style="23" hidden="1" customWidth="1"/>
    <col min="20" max="20" width="3.28515625" style="23" hidden="1" customWidth="1"/>
    <col min="21" max="21" width="6.140625" style="23" hidden="1" customWidth="1"/>
    <col min="22" max="22" width="8.5703125" style="23" customWidth="1"/>
    <col min="23" max="23" width="8.42578125" style="23" customWidth="1"/>
    <col min="24" max="24" width="8.85546875" style="23" customWidth="1"/>
    <col min="25" max="16384" width="9.140625" style="23"/>
  </cols>
  <sheetData>
    <row r="1" spans="1:27" ht="13.5" hidden="1" thickBot="1">
      <c r="A1" s="26"/>
      <c r="B1" s="27"/>
      <c r="C1" s="27"/>
      <c r="D1" s="28"/>
      <c r="F1" s="26"/>
      <c r="G1" s="27"/>
      <c r="H1" s="27"/>
      <c r="I1" s="28"/>
      <c r="K1" s="26"/>
      <c r="L1" s="27"/>
      <c r="M1" s="27"/>
      <c r="N1" s="28"/>
      <c r="P1" s="26"/>
      <c r="Q1" s="27"/>
      <c r="R1" s="27"/>
      <c r="S1" s="28"/>
    </row>
    <row r="2" spans="1:27" ht="13.5" hidden="1" thickBot="1">
      <c r="A2" s="29"/>
      <c r="B2" s="30"/>
      <c r="C2" s="30"/>
      <c r="D2" s="31"/>
      <c r="F2" s="29"/>
      <c r="G2" s="30"/>
      <c r="H2" s="30"/>
      <c r="I2" s="31"/>
      <c r="K2" s="29"/>
      <c r="L2" s="30"/>
      <c r="M2" s="30"/>
      <c r="N2" s="31"/>
      <c r="P2" s="29"/>
      <c r="Q2" s="30"/>
      <c r="R2" s="30"/>
      <c r="S2" s="31"/>
      <c r="U2" s="32" t="s">
        <v>29</v>
      </c>
    </row>
    <row r="3" spans="1:27" ht="13.5" hidden="1" thickBot="1">
      <c r="A3" s="802">
        <v>155885</v>
      </c>
      <c r="B3" s="803"/>
      <c r="C3" s="33"/>
      <c r="D3" s="34"/>
      <c r="E3" s="35"/>
      <c r="F3" s="802">
        <v>4960</v>
      </c>
      <c r="G3" s="803"/>
      <c r="H3" s="33"/>
      <c r="I3" s="34"/>
      <c r="K3" s="802">
        <v>10352</v>
      </c>
      <c r="L3" s="803"/>
      <c r="M3" s="33"/>
      <c r="N3" s="34"/>
      <c r="P3" s="802">
        <v>691647</v>
      </c>
      <c r="Q3" s="803"/>
      <c r="R3" s="33"/>
      <c r="S3" s="34"/>
      <c r="U3" s="32" t="s">
        <v>30</v>
      </c>
    </row>
    <row r="4" spans="1:27" hidden="1">
      <c r="A4" s="809"/>
      <c r="B4" s="810"/>
      <c r="C4" s="33"/>
      <c r="D4" s="34"/>
      <c r="E4" s="35"/>
      <c r="F4" s="36"/>
      <c r="G4" s="33"/>
      <c r="H4" s="33"/>
      <c r="I4" s="34"/>
      <c r="K4" s="36"/>
      <c r="L4" s="33"/>
      <c r="M4" s="33"/>
      <c r="N4" s="34"/>
      <c r="P4" s="36"/>
      <c r="Q4" s="33"/>
      <c r="R4" s="33"/>
      <c r="S4" s="34"/>
      <c r="U4" s="32" t="s">
        <v>31</v>
      </c>
    </row>
    <row r="5" spans="1:27" hidden="1">
      <c r="A5" s="36"/>
      <c r="B5" s="37"/>
      <c r="C5" s="37"/>
      <c r="D5" s="38"/>
      <c r="E5" s="39"/>
      <c r="F5" s="36"/>
      <c r="G5" s="37"/>
      <c r="H5" s="37"/>
      <c r="I5" s="38"/>
      <c r="K5" s="36"/>
      <c r="L5" s="37"/>
      <c r="M5" s="37"/>
      <c r="N5" s="38"/>
      <c r="P5" s="36"/>
      <c r="Q5" s="37"/>
      <c r="R5" s="37"/>
      <c r="S5" s="38"/>
      <c r="U5" s="32" t="s">
        <v>81</v>
      </c>
    </row>
    <row r="6" spans="1:27" ht="51.75" hidden="1" customHeight="1" thickBot="1">
      <c r="A6" s="804" t="str">
        <f>IF(OR((A3&gt;9999999999),(A3&lt;0)),"Invalid Entry - More than 1000 crore OR -ve value",IF(A3=0, "",+CONCATENATE(U2,B13,D13,B12,D12,B11,D11,B10,D10,B9,D9,B8," Only")))</f>
        <v>USD One Lac Fifty Five Thousand Eight Hundred Eighty Five Only</v>
      </c>
      <c r="B6" s="805"/>
      <c r="C6" s="805"/>
      <c r="D6" s="806"/>
      <c r="E6" s="40"/>
      <c r="F6" s="804" t="str">
        <f>IF(OR((F3&gt;9999999999),(F3&lt;0)),"Invalid Entry - More than 1000 crore OR -ve value",IF(F3=0, "",+CONCATENATE(U3, G13,I13,G12,I12,G11,I11,G10,I10,G9,I9,G8," Only")))</f>
        <v>EURO Four Thousand Nine Hundred Sixty Only</v>
      </c>
      <c r="G6" s="805"/>
      <c r="H6" s="805"/>
      <c r="I6" s="806"/>
      <c r="J6" s="40"/>
      <c r="K6" s="804" t="str">
        <f>IF(OR((K3&gt;9999999999),(K3&lt;0)),"Invalid Entry - More than 1000 crore OR -ve value",IF(K3=0, "",+CONCATENATE(U4, L13,N13,L12,N12,L11,N11,L10,N10,L9,N9,L8," Only")))</f>
        <v>RMB Ten Thousand Three Hundred Fifty Two Only</v>
      </c>
      <c r="L6" s="805"/>
      <c r="M6" s="805"/>
      <c r="N6" s="806"/>
      <c r="P6" s="804" t="str">
        <f>IF(OR((P3&gt;9999999999),(P3&lt;0)),"Invalid Entry - More than 1000 crore OR -ve value",IF(P3=0, "",+CONCATENATE(U5, Q13,S13,Q12,S12,Q11,S11,Q10,S10,Q9,S9,Q8," Only")))</f>
        <v>INR Six Lac Ninety One Thousand Six Hundred Forty Seven Only</v>
      </c>
      <c r="Q6" s="805"/>
      <c r="R6" s="805"/>
      <c r="S6" s="806"/>
      <c r="U6" s="798" t="str">
        <f>VLOOKUP(1,T30:Y45,6,FALSE)</f>
        <v>USD 155885/- + EURO 4960/- + RMB 10352/- + INR 691647/-</v>
      </c>
      <c r="V6" s="798"/>
      <c r="W6" s="798"/>
      <c r="X6" s="798"/>
      <c r="Y6" s="798"/>
      <c r="Z6" s="798"/>
      <c r="AA6" s="798"/>
    </row>
    <row r="7" spans="1:27" ht="70.5" hidden="1" customHeight="1" thickBot="1">
      <c r="A7" s="36"/>
      <c r="B7" s="37"/>
      <c r="C7" s="37"/>
      <c r="D7" s="38"/>
      <c r="E7" s="39"/>
      <c r="F7" s="36"/>
      <c r="G7" s="37"/>
      <c r="H7" s="37"/>
      <c r="I7" s="38"/>
      <c r="K7" s="36"/>
      <c r="L7" s="37"/>
      <c r="M7" s="37"/>
      <c r="N7" s="38"/>
      <c r="P7" s="36"/>
      <c r="Q7" s="37"/>
      <c r="R7" s="37"/>
      <c r="S7" s="38"/>
      <c r="U7" s="799" t="str">
        <f>VLOOKUP(1,T10:Y25,6,FALSE)</f>
        <v>USD One Lac Fifty Five Thousand Eight Hundred Eighty Five Only plus EURO Four Thousand Nine Hundred Sixty Only plus RMB Ten Thousand Three Hundred Fifty Two Only plus INR Six Lac Ninety One Thousand Six Hundred Forty Seven Only</v>
      </c>
      <c r="V7" s="800"/>
      <c r="W7" s="800"/>
      <c r="X7" s="800"/>
      <c r="Y7" s="800"/>
      <c r="Z7" s="800"/>
      <c r="AA7" s="801"/>
    </row>
    <row r="8" spans="1:27" hidden="1">
      <c r="A8" s="41">
        <f>-INT(A3/100)*100+ROUND(A3,0)</f>
        <v>85</v>
      </c>
      <c r="B8" s="37" t="str">
        <f t="shared" ref="B8:B13" si="0">IF(A8=0,"",LOOKUP(A8,$A$15:$A$114,$B$15:$B$114))</f>
        <v>Eighty Five</v>
      </c>
      <c r="C8" s="37"/>
      <c r="D8" s="42"/>
      <c r="E8" s="39"/>
      <c r="F8" s="41">
        <f>-INT(F3/100)*100+ROUND(F3,0)</f>
        <v>60</v>
      </c>
      <c r="G8" s="37" t="str">
        <f t="shared" ref="G8:G13" si="1">IF(F8=0,"",LOOKUP(F8,$A$15:$A$114,$B$15:$B$114))</f>
        <v>Sixty</v>
      </c>
      <c r="H8" s="37"/>
      <c r="I8" s="42"/>
      <c r="K8" s="41">
        <f>-INT(K3/100)*100+ROUND(K3,0)</f>
        <v>52</v>
      </c>
      <c r="L8" s="37" t="str">
        <f t="shared" ref="L8:L13" si="2">IF(K8=0,"",LOOKUP(K8,$A$15:$A$114,$B$15:$B$114))</f>
        <v>Fifty Two</v>
      </c>
      <c r="M8" s="37"/>
      <c r="N8" s="42"/>
      <c r="P8" s="41">
        <f>-INT(P3/100)*100+ROUND(P3,0)</f>
        <v>47</v>
      </c>
      <c r="Q8" s="37" t="str">
        <f t="shared" ref="Q8:Q13" si="3">IF(P8=0,"",LOOKUP(P8,$A$15:$A$114,$B$15:$B$114))</f>
        <v>Forty Seven</v>
      </c>
      <c r="R8" s="37"/>
      <c r="S8" s="42"/>
    </row>
    <row r="9" spans="1:27" hidden="1">
      <c r="A9" s="41">
        <f>-INT(A3/1000)*10+INT(A3/100)</f>
        <v>8</v>
      </c>
      <c r="B9" s="37" t="str">
        <f t="shared" si="0"/>
        <v>Eight</v>
      </c>
      <c r="C9" s="37"/>
      <c r="D9" s="42" t="str">
        <f>+IF(B9="",""," Hundred ")</f>
        <v xml:space="preserve"> Hundred </v>
      </c>
      <c r="E9" s="39"/>
      <c r="F9" s="41">
        <f>-INT(F3/1000)*10+INT(F3/100)</f>
        <v>9</v>
      </c>
      <c r="G9" s="37" t="str">
        <f t="shared" si="1"/>
        <v>Nine</v>
      </c>
      <c r="H9" s="37"/>
      <c r="I9" s="42" t="str">
        <f>+IF(G9="",""," Hundred ")</f>
        <v xml:space="preserve"> Hundred </v>
      </c>
      <c r="K9" s="41">
        <f>-INT(K3/1000)*10+INT(K3/100)</f>
        <v>3</v>
      </c>
      <c r="L9" s="37" t="str">
        <f t="shared" si="2"/>
        <v>Three</v>
      </c>
      <c r="M9" s="37"/>
      <c r="N9" s="42" t="str">
        <f>+IF(L9="",""," Hundred ")</f>
        <v xml:space="preserve"> Hundred </v>
      </c>
      <c r="P9" s="41">
        <f>-INT(P3/1000)*10+INT(P3/100)</f>
        <v>6</v>
      </c>
      <c r="Q9" s="37" t="str">
        <f t="shared" si="3"/>
        <v>Six</v>
      </c>
      <c r="R9" s="37"/>
      <c r="S9" s="42" t="str">
        <f>+IF(Q9="",""," Hundred ")</f>
        <v xml:space="preserve"> Hundred </v>
      </c>
    </row>
    <row r="10" spans="1:27" hidden="1">
      <c r="A10" s="41">
        <f>-INT(A3/100000)*100+INT(A3/1000)</f>
        <v>55</v>
      </c>
      <c r="B10" s="37" t="str">
        <f t="shared" si="0"/>
        <v>Fifty Five</v>
      </c>
      <c r="C10" s="37"/>
      <c r="D10" s="42" t="str">
        <f>IF((B10=""),IF(C10="",""," Thousand ")," Thousand ")</f>
        <v xml:space="preserve"> Thousand </v>
      </c>
      <c r="E10" s="39"/>
      <c r="F10" s="41">
        <f>-INT(F3/100000)*100+INT(F3/1000)</f>
        <v>4</v>
      </c>
      <c r="G10" s="37" t="str">
        <f t="shared" si="1"/>
        <v>Four</v>
      </c>
      <c r="H10" s="37"/>
      <c r="I10" s="42" t="str">
        <f>IF((G10=""),IF(H10="",""," Thousand ")," Thousand ")</f>
        <v xml:space="preserve"> Thousand </v>
      </c>
      <c r="K10" s="41">
        <f>-INT(K3/100000)*100+INT(K3/1000)</f>
        <v>10</v>
      </c>
      <c r="L10" s="37" t="str">
        <f t="shared" si="2"/>
        <v>Ten</v>
      </c>
      <c r="M10" s="37"/>
      <c r="N10" s="42" t="str">
        <f>IF((L10=""),IF(M10="",""," Thousand ")," Thousand ")</f>
        <v xml:space="preserve"> Thousand </v>
      </c>
      <c r="P10" s="41">
        <f>-INT(P3/100000)*100+INT(P3/1000)</f>
        <v>91</v>
      </c>
      <c r="Q10" s="37" t="str">
        <f t="shared" si="3"/>
        <v>Ninety One</v>
      </c>
      <c r="R10" s="37"/>
      <c r="S10" s="42" t="str">
        <f>IF((Q10=""),IF(R10="",""," Thousand ")," Thousand ")</f>
        <v xml:space="preserve"> Thousand </v>
      </c>
      <c r="T10" s="43">
        <f>IF(Y10="",0, 1)</f>
        <v>0</v>
      </c>
      <c r="U10" s="23">
        <v>0</v>
      </c>
      <c r="V10" s="23">
        <v>0</v>
      </c>
      <c r="W10" s="23">
        <v>0</v>
      </c>
      <c r="X10" s="23">
        <v>0</v>
      </c>
      <c r="Y10" s="44" t="str">
        <f>IF(AND($A$3=0,$F$3=0,$K$3=0,$P$3=0)," Zero only", "")</f>
        <v/>
      </c>
      <c r="AA10" s="23" t="s">
        <v>82</v>
      </c>
    </row>
    <row r="11" spans="1:27" hidden="1">
      <c r="A11" s="41">
        <f>-INT(A3/10000000)*100+INT(A3/100000)</f>
        <v>1</v>
      </c>
      <c r="B11" s="37" t="str">
        <f t="shared" si="0"/>
        <v>One</v>
      </c>
      <c r="C11" s="37"/>
      <c r="D11" s="42" t="str">
        <f>IF((B11=""),IF(C11="",""," Lac ")," Lac ")</f>
        <v xml:space="preserve"> Lac </v>
      </c>
      <c r="E11" s="39"/>
      <c r="F11" s="41">
        <f>-INT(F3/10000000)*100+INT(F3/100000)</f>
        <v>0</v>
      </c>
      <c r="G11" s="37" t="str">
        <f t="shared" si="1"/>
        <v/>
      </c>
      <c r="H11" s="37"/>
      <c r="I11" s="42" t="str">
        <f>IF((G11=""),IF(H11="",""," Lac ")," Lac ")</f>
        <v/>
      </c>
      <c r="K11" s="41">
        <f>-INT(K3/10000000)*100+INT(K3/100000)</f>
        <v>0</v>
      </c>
      <c r="L11" s="37" t="str">
        <f t="shared" si="2"/>
        <v/>
      </c>
      <c r="M11" s="37"/>
      <c r="N11" s="42" t="str">
        <f>IF((L11=""),IF(M11="",""," Lac ")," Lac ")</f>
        <v/>
      </c>
      <c r="P11" s="41">
        <f>-INT(P3/10000000)*100+INT(P3/100000)</f>
        <v>6</v>
      </c>
      <c r="Q11" s="37" t="str">
        <f t="shared" si="3"/>
        <v>Six</v>
      </c>
      <c r="R11" s="37"/>
      <c r="S11" s="42" t="str">
        <f>IF((Q11=""),IF(R11="",""," Lac ")," Lac ")</f>
        <v xml:space="preserve"> Lac </v>
      </c>
      <c r="T11" s="43">
        <f t="shared" ref="T11:T25" si="4">IF(Y11="",0, 1)</f>
        <v>0</v>
      </c>
      <c r="U11" s="23">
        <v>0</v>
      </c>
      <c r="V11" s="23">
        <v>0</v>
      </c>
      <c r="W11" s="23">
        <v>0</v>
      </c>
      <c r="X11" s="23">
        <v>1</v>
      </c>
      <c r="Y11" s="45" t="str">
        <f>IF(AND($A$3=0,$F$3=0,$K$3=0,$P$3&gt;0),$P$6, "")</f>
        <v/>
      </c>
    </row>
    <row r="12" spans="1:27" hidden="1">
      <c r="A12" s="41">
        <f>-INT(A3/1000000000)*100+INT(A3/10000000)</f>
        <v>0</v>
      </c>
      <c r="B12" s="46" t="str">
        <f t="shared" si="0"/>
        <v/>
      </c>
      <c r="C12" s="37"/>
      <c r="D12" s="42" t="str">
        <f>IF((B12=""),IF(C12="",""," Crore ")," Crore ")</f>
        <v/>
      </c>
      <c r="E12" s="39"/>
      <c r="F12" s="41">
        <f>-INT(F3/1000000000)*100+INT(F3/10000000)</f>
        <v>0</v>
      </c>
      <c r="G12" s="46" t="str">
        <f t="shared" si="1"/>
        <v/>
      </c>
      <c r="H12" s="37"/>
      <c r="I12" s="42" t="str">
        <f>IF((G12=""),IF(H12="",""," Crore ")," Crore ")</f>
        <v/>
      </c>
      <c r="K12" s="41">
        <f>-INT(K3/1000000000)*100+INT(K3/10000000)</f>
        <v>0</v>
      </c>
      <c r="L12" s="46" t="str">
        <f t="shared" si="2"/>
        <v/>
      </c>
      <c r="M12" s="37"/>
      <c r="N12" s="42" t="str">
        <f>IF((L12=""),IF(M12="",""," Crore ")," Crore ")</f>
        <v/>
      </c>
      <c r="P12" s="41">
        <f>-INT(P3/1000000000)*100+INT(P3/10000000)</f>
        <v>0</v>
      </c>
      <c r="Q12" s="46" t="str">
        <f t="shared" si="3"/>
        <v/>
      </c>
      <c r="R12" s="37"/>
      <c r="S12" s="42" t="str">
        <f>IF((Q12=""),IF(R12="",""," Crore ")," Crore ")</f>
        <v/>
      </c>
      <c r="T12" s="43">
        <f t="shared" si="4"/>
        <v>0</v>
      </c>
      <c r="U12" s="23">
        <v>0</v>
      </c>
      <c r="V12" s="23">
        <v>0</v>
      </c>
      <c r="W12" s="23">
        <v>1</v>
      </c>
      <c r="X12" s="23">
        <v>0</v>
      </c>
      <c r="Y12" s="45" t="str">
        <f>IF(AND($A$3=0,$F$3=0,$K$3&gt;0,$P$3=0),$K$6, "")</f>
        <v/>
      </c>
    </row>
    <row r="13" spans="1:27" hidden="1">
      <c r="A13" s="47">
        <f>-INT(A3/10000000000)*1000+INT(A3/1000000000)</f>
        <v>0</v>
      </c>
      <c r="B13" s="46" t="str">
        <f t="shared" si="0"/>
        <v/>
      </c>
      <c r="C13" s="37"/>
      <c r="D13" s="42" t="str">
        <f>IF((B13=""),IF(C13="",""," Hundred ")," Hundred ")</f>
        <v/>
      </c>
      <c r="E13" s="39"/>
      <c r="F13" s="47">
        <f>-INT(F3/10000000000)*1000+INT(F3/1000000000)</f>
        <v>0</v>
      </c>
      <c r="G13" s="46" t="str">
        <f t="shared" si="1"/>
        <v/>
      </c>
      <c r="H13" s="37"/>
      <c r="I13" s="42" t="str">
        <f>IF((G13=""),IF(H13="",""," Hundred ")," Hundred ")</f>
        <v/>
      </c>
      <c r="K13" s="47">
        <f>-INT(K3/10000000000)*1000+INT(K3/1000000000)</f>
        <v>0</v>
      </c>
      <c r="L13" s="46" t="str">
        <f t="shared" si="2"/>
        <v/>
      </c>
      <c r="M13" s="37"/>
      <c r="N13" s="42" t="str">
        <f>IF((L13=""),IF(M13="",""," Hundred ")," Hundred ")</f>
        <v/>
      </c>
      <c r="P13" s="47">
        <f>-INT(P3/10000000000)*1000+INT(P3/1000000000)</f>
        <v>0</v>
      </c>
      <c r="Q13" s="46" t="str">
        <f t="shared" si="3"/>
        <v/>
      </c>
      <c r="R13" s="37"/>
      <c r="S13" s="42" t="str">
        <f>IF((Q13=""),IF(R13="",""," Hundred ")," Hundred ")</f>
        <v/>
      </c>
      <c r="T13" s="43">
        <f t="shared" si="4"/>
        <v>0</v>
      </c>
      <c r="U13" s="23">
        <v>0</v>
      </c>
      <c r="V13" s="23">
        <v>0</v>
      </c>
      <c r="W13" s="23">
        <v>1</v>
      </c>
      <c r="X13" s="23">
        <v>1</v>
      </c>
      <c r="Y13" s="45" t="str">
        <f>IF(AND($A$3=0,$F$3=0,$K$3&gt;0,$P$3&gt;0),$K$6&amp;$AA$10&amp;$P$6, "")</f>
        <v/>
      </c>
    </row>
    <row r="14" spans="1:27" hidden="1">
      <c r="A14" s="48"/>
      <c r="B14" s="37"/>
      <c r="C14" s="37"/>
      <c r="D14" s="38"/>
      <c r="E14" s="39"/>
      <c r="F14" s="48"/>
      <c r="G14" s="37"/>
      <c r="H14" s="37"/>
      <c r="I14" s="38"/>
      <c r="K14" s="48"/>
      <c r="L14" s="37"/>
      <c r="M14" s="37"/>
      <c r="N14" s="38"/>
      <c r="P14" s="48"/>
      <c r="Q14" s="37"/>
      <c r="R14" s="37"/>
      <c r="S14" s="38"/>
      <c r="T14" s="43">
        <f t="shared" si="4"/>
        <v>0</v>
      </c>
      <c r="U14" s="23">
        <v>0</v>
      </c>
      <c r="V14" s="23">
        <v>1</v>
      </c>
      <c r="W14" s="23">
        <v>0</v>
      </c>
      <c r="X14" s="23">
        <v>0</v>
      </c>
      <c r="Y14" s="45" t="str">
        <f>IF(AND($A$3=0,$F$3&gt;0,$K$3=0,$P$3=0),$F$6, "")</f>
        <v/>
      </c>
    </row>
    <row r="15" spans="1:27" hidden="1">
      <c r="A15" s="49">
        <v>1</v>
      </c>
      <c r="B15" s="50" t="s">
        <v>318</v>
      </c>
      <c r="C15" s="37"/>
      <c r="D15" s="38"/>
      <c r="E15" s="39"/>
      <c r="F15" s="49">
        <v>1</v>
      </c>
      <c r="G15" s="50" t="s">
        <v>318</v>
      </c>
      <c r="H15" s="37"/>
      <c r="I15" s="38"/>
      <c r="K15" s="49">
        <v>1</v>
      </c>
      <c r="L15" s="50" t="s">
        <v>318</v>
      </c>
      <c r="M15" s="37"/>
      <c r="N15" s="38"/>
      <c r="P15" s="49">
        <v>1</v>
      </c>
      <c r="Q15" s="50" t="s">
        <v>318</v>
      </c>
      <c r="R15" s="37"/>
      <c r="S15" s="38"/>
      <c r="T15" s="43">
        <f t="shared" si="4"/>
        <v>0</v>
      </c>
      <c r="U15" s="23">
        <v>0</v>
      </c>
      <c r="V15" s="23">
        <v>1</v>
      </c>
      <c r="W15" s="23">
        <v>0</v>
      </c>
      <c r="X15" s="23">
        <v>1</v>
      </c>
      <c r="Y15" s="45" t="str">
        <f>IF(AND($A$3=0,$F$3&gt;0,$K$3=0,$P$3&gt;0),$F$6&amp;$AA$10&amp;$P$6, "")</f>
        <v/>
      </c>
    </row>
    <row r="16" spans="1:27" hidden="1">
      <c r="A16" s="49">
        <v>2</v>
      </c>
      <c r="B16" s="50" t="s">
        <v>319</v>
      </c>
      <c r="C16" s="37"/>
      <c r="D16" s="38"/>
      <c r="E16" s="39"/>
      <c r="F16" s="49">
        <v>2</v>
      </c>
      <c r="G16" s="50" t="s">
        <v>319</v>
      </c>
      <c r="H16" s="37"/>
      <c r="I16" s="38"/>
      <c r="K16" s="49">
        <v>2</v>
      </c>
      <c r="L16" s="50" t="s">
        <v>319</v>
      </c>
      <c r="M16" s="37"/>
      <c r="N16" s="38"/>
      <c r="P16" s="49">
        <v>2</v>
      </c>
      <c r="Q16" s="50" t="s">
        <v>319</v>
      </c>
      <c r="R16" s="37"/>
      <c r="S16" s="38"/>
      <c r="T16" s="43">
        <f t="shared" si="4"/>
        <v>0</v>
      </c>
      <c r="U16" s="23">
        <v>0</v>
      </c>
      <c r="V16" s="23">
        <v>1</v>
      </c>
      <c r="W16" s="23">
        <v>1</v>
      </c>
      <c r="X16" s="23">
        <v>0</v>
      </c>
      <c r="Y16" s="45" t="str">
        <f>IF(AND($A$3=0,$F$3&gt;0,$K$3&gt;0,$P$3=0),$F$6&amp;$AA$10&amp;$K$6, "")</f>
        <v/>
      </c>
    </row>
    <row r="17" spans="1:27" hidden="1">
      <c r="A17" s="49">
        <v>3</v>
      </c>
      <c r="B17" s="50" t="s">
        <v>320</v>
      </c>
      <c r="C17" s="37"/>
      <c r="D17" s="38"/>
      <c r="E17" s="39"/>
      <c r="F17" s="49">
        <v>3</v>
      </c>
      <c r="G17" s="50" t="s">
        <v>320</v>
      </c>
      <c r="H17" s="37"/>
      <c r="I17" s="38"/>
      <c r="K17" s="49">
        <v>3</v>
      </c>
      <c r="L17" s="50" t="s">
        <v>320</v>
      </c>
      <c r="M17" s="37"/>
      <c r="N17" s="38"/>
      <c r="P17" s="49">
        <v>3</v>
      </c>
      <c r="Q17" s="50" t="s">
        <v>320</v>
      </c>
      <c r="R17" s="37"/>
      <c r="S17" s="38"/>
      <c r="T17" s="43">
        <f t="shared" si="4"/>
        <v>0</v>
      </c>
      <c r="U17" s="23">
        <v>0</v>
      </c>
      <c r="V17" s="23">
        <v>1</v>
      </c>
      <c r="W17" s="23">
        <v>1</v>
      </c>
      <c r="X17" s="23">
        <v>1</v>
      </c>
      <c r="Y17" s="51" t="str">
        <f>IF(AND($A$3=0,$F$3&gt;0,$K$3&gt;0,$P$3&gt;0),$F$6&amp;$AA$10&amp;$K$6&amp;$AA$10&amp;$P$6, "")</f>
        <v/>
      </c>
    </row>
    <row r="18" spans="1:27" hidden="1">
      <c r="A18" s="49">
        <v>4</v>
      </c>
      <c r="B18" s="50" t="s">
        <v>452</v>
      </c>
      <c r="C18" s="37"/>
      <c r="D18" s="38"/>
      <c r="E18" s="39"/>
      <c r="F18" s="49">
        <v>4</v>
      </c>
      <c r="G18" s="50" t="s">
        <v>452</v>
      </c>
      <c r="H18" s="37"/>
      <c r="I18" s="38"/>
      <c r="K18" s="49">
        <v>4</v>
      </c>
      <c r="L18" s="50" t="s">
        <v>452</v>
      </c>
      <c r="M18" s="37"/>
      <c r="N18" s="38"/>
      <c r="P18" s="49">
        <v>4</v>
      </c>
      <c r="Q18" s="50" t="s">
        <v>452</v>
      </c>
      <c r="R18" s="37"/>
      <c r="S18" s="38"/>
      <c r="T18" s="43">
        <f t="shared" si="4"/>
        <v>0</v>
      </c>
      <c r="U18" s="23">
        <v>1</v>
      </c>
      <c r="V18" s="23">
        <v>0</v>
      </c>
      <c r="W18" s="23">
        <v>0</v>
      </c>
      <c r="X18" s="23">
        <v>0</v>
      </c>
      <c r="Y18" s="44" t="str">
        <f>IF(AND($A$3&gt;0,$F$3=0,$K$3=0,$P$3=0), $A$6, "")</f>
        <v/>
      </c>
    </row>
    <row r="19" spans="1:27" hidden="1">
      <c r="A19" s="49">
        <v>5</v>
      </c>
      <c r="B19" s="50" t="s">
        <v>453</v>
      </c>
      <c r="C19" s="37"/>
      <c r="D19" s="38"/>
      <c r="E19" s="39"/>
      <c r="F19" s="49">
        <v>5</v>
      </c>
      <c r="G19" s="50" t="s">
        <v>453</v>
      </c>
      <c r="H19" s="37"/>
      <c r="I19" s="38"/>
      <c r="K19" s="49">
        <v>5</v>
      </c>
      <c r="L19" s="50" t="s">
        <v>453</v>
      </c>
      <c r="M19" s="37"/>
      <c r="N19" s="38"/>
      <c r="P19" s="49">
        <v>5</v>
      </c>
      <c r="Q19" s="50" t="s">
        <v>453</v>
      </c>
      <c r="R19" s="37"/>
      <c r="S19" s="38"/>
      <c r="T19" s="43">
        <f t="shared" si="4"/>
        <v>0</v>
      </c>
      <c r="U19" s="23">
        <v>1</v>
      </c>
      <c r="V19" s="23">
        <v>0</v>
      </c>
      <c r="W19" s="23">
        <v>0</v>
      </c>
      <c r="X19" s="23">
        <v>1</v>
      </c>
      <c r="Y19" s="45" t="str">
        <f>IF(AND($A$3&gt;0,$F$3=0,$K$3=0,$P$3&gt;0),$A$6&amp;$AA$10&amp;$P$6, "")</f>
        <v/>
      </c>
    </row>
    <row r="20" spans="1:27" hidden="1">
      <c r="A20" s="49">
        <v>6</v>
      </c>
      <c r="B20" s="50" t="s">
        <v>454</v>
      </c>
      <c r="C20" s="37"/>
      <c r="D20" s="38"/>
      <c r="E20" s="39"/>
      <c r="F20" s="49">
        <v>6</v>
      </c>
      <c r="G20" s="50" t="s">
        <v>454</v>
      </c>
      <c r="H20" s="37"/>
      <c r="I20" s="38"/>
      <c r="K20" s="49">
        <v>6</v>
      </c>
      <c r="L20" s="50" t="s">
        <v>454</v>
      </c>
      <c r="M20" s="37"/>
      <c r="N20" s="38"/>
      <c r="P20" s="49">
        <v>6</v>
      </c>
      <c r="Q20" s="50" t="s">
        <v>454</v>
      </c>
      <c r="R20" s="37"/>
      <c r="S20" s="38"/>
      <c r="T20" s="43">
        <f t="shared" si="4"/>
        <v>0</v>
      </c>
      <c r="U20" s="23">
        <v>1</v>
      </c>
      <c r="V20" s="23">
        <v>0</v>
      </c>
      <c r="W20" s="23">
        <v>1</v>
      </c>
      <c r="X20" s="23">
        <v>0</v>
      </c>
      <c r="Y20" s="45" t="str">
        <f>IF(AND($A$3&gt;0,$F$3=0,$K$3&gt;0,$P$3=0),$A$6&amp;$AA$10&amp;$K$6, "")</f>
        <v/>
      </c>
    </row>
    <row r="21" spans="1:27" hidden="1">
      <c r="A21" s="49">
        <v>7</v>
      </c>
      <c r="B21" s="50" t="s">
        <v>455</v>
      </c>
      <c r="C21" s="37"/>
      <c r="D21" s="38"/>
      <c r="E21" s="39"/>
      <c r="F21" s="49">
        <v>7</v>
      </c>
      <c r="G21" s="50" t="s">
        <v>455</v>
      </c>
      <c r="H21" s="37"/>
      <c r="I21" s="38"/>
      <c r="K21" s="49">
        <v>7</v>
      </c>
      <c r="L21" s="50" t="s">
        <v>455</v>
      </c>
      <c r="M21" s="37"/>
      <c r="N21" s="38"/>
      <c r="P21" s="49">
        <v>7</v>
      </c>
      <c r="Q21" s="50" t="s">
        <v>455</v>
      </c>
      <c r="R21" s="37"/>
      <c r="S21" s="38"/>
      <c r="T21" s="43">
        <f t="shared" si="4"/>
        <v>0</v>
      </c>
      <c r="U21" s="23">
        <v>1</v>
      </c>
      <c r="V21" s="23">
        <v>0</v>
      </c>
      <c r="W21" s="23">
        <v>1</v>
      </c>
      <c r="X21" s="23">
        <v>1</v>
      </c>
      <c r="Y21" s="45" t="str">
        <f>IF(AND($A$3&gt;0,$F$3=0,$K$3&gt;0,$P$3&gt;0),$A$6&amp;$AA$10&amp;$K$6&amp;$AA$10&amp;$P$6, "")</f>
        <v/>
      </c>
    </row>
    <row r="22" spans="1:27" hidden="1">
      <c r="A22" s="49">
        <v>8</v>
      </c>
      <c r="B22" s="50" t="s">
        <v>456</v>
      </c>
      <c r="C22" s="37"/>
      <c r="D22" s="38"/>
      <c r="E22" s="39"/>
      <c r="F22" s="49">
        <v>8</v>
      </c>
      <c r="G22" s="50" t="s">
        <v>456</v>
      </c>
      <c r="H22" s="37"/>
      <c r="I22" s="38"/>
      <c r="K22" s="49">
        <v>8</v>
      </c>
      <c r="L22" s="50" t="s">
        <v>456</v>
      </c>
      <c r="M22" s="37"/>
      <c r="N22" s="38"/>
      <c r="P22" s="49">
        <v>8</v>
      </c>
      <c r="Q22" s="50" t="s">
        <v>456</v>
      </c>
      <c r="R22" s="37"/>
      <c r="S22" s="38"/>
      <c r="T22" s="43">
        <f t="shared" si="4"/>
        <v>0</v>
      </c>
      <c r="U22" s="23">
        <v>1</v>
      </c>
      <c r="V22" s="23">
        <v>1</v>
      </c>
      <c r="W22" s="23">
        <v>0</v>
      </c>
      <c r="X22" s="23">
        <v>0</v>
      </c>
      <c r="Y22" s="45" t="str">
        <f>IF(AND($A$3&gt;0,$F$3&gt;0,$K$3=0,$P$3=0),$A$6&amp;$AA$10&amp;$F$6, "")</f>
        <v/>
      </c>
    </row>
    <row r="23" spans="1:27" hidden="1">
      <c r="A23" s="49">
        <v>9</v>
      </c>
      <c r="B23" s="50" t="s">
        <v>457</v>
      </c>
      <c r="C23" s="37"/>
      <c r="D23" s="38"/>
      <c r="E23" s="39"/>
      <c r="F23" s="49">
        <v>9</v>
      </c>
      <c r="G23" s="50" t="s">
        <v>457</v>
      </c>
      <c r="H23" s="37"/>
      <c r="I23" s="38"/>
      <c r="K23" s="49">
        <v>9</v>
      </c>
      <c r="L23" s="50" t="s">
        <v>457</v>
      </c>
      <c r="M23" s="37"/>
      <c r="N23" s="38"/>
      <c r="P23" s="49">
        <v>9</v>
      </c>
      <c r="Q23" s="50" t="s">
        <v>457</v>
      </c>
      <c r="R23" s="37"/>
      <c r="S23" s="38"/>
      <c r="T23" s="43">
        <f t="shared" si="4"/>
        <v>0</v>
      </c>
      <c r="U23" s="23">
        <v>1</v>
      </c>
      <c r="V23" s="23">
        <v>1</v>
      </c>
      <c r="W23" s="23">
        <v>0</v>
      </c>
      <c r="X23" s="23">
        <v>1</v>
      </c>
      <c r="Y23" s="45" t="str">
        <f>IF(AND($A$3&gt;0,$F$3&gt;0,$K$3=0,$P$3&gt;0),$A$6&amp;$AA$10&amp;$F$6&amp;$AA$10&amp;$P$6, "")</f>
        <v/>
      </c>
    </row>
    <row r="24" spans="1:27" hidden="1">
      <c r="A24" s="49">
        <v>10</v>
      </c>
      <c r="B24" s="50" t="s">
        <v>458</v>
      </c>
      <c r="C24" s="37"/>
      <c r="D24" s="38"/>
      <c r="E24" s="39"/>
      <c r="F24" s="49">
        <v>10</v>
      </c>
      <c r="G24" s="50" t="s">
        <v>458</v>
      </c>
      <c r="H24" s="37"/>
      <c r="I24" s="38"/>
      <c r="K24" s="49">
        <v>10</v>
      </c>
      <c r="L24" s="50" t="s">
        <v>458</v>
      </c>
      <c r="M24" s="37"/>
      <c r="N24" s="38"/>
      <c r="P24" s="49">
        <v>10</v>
      </c>
      <c r="Q24" s="50" t="s">
        <v>458</v>
      </c>
      <c r="R24" s="37"/>
      <c r="S24" s="38"/>
      <c r="T24" s="43">
        <f t="shared" si="4"/>
        <v>0</v>
      </c>
      <c r="U24" s="23">
        <v>1</v>
      </c>
      <c r="V24" s="23">
        <v>1</v>
      </c>
      <c r="W24" s="23">
        <v>1</v>
      </c>
      <c r="X24" s="23">
        <v>0</v>
      </c>
      <c r="Y24" s="45" t="str">
        <f>IF(AND($A$3&gt;0,$F$3&gt;0,$K$3&gt;0,$P$3=0),$A$6&amp;$AA$10&amp;$F$6&amp;$AA$10&amp;$K$6, "")</f>
        <v/>
      </c>
    </row>
    <row r="25" spans="1:27" hidden="1">
      <c r="A25" s="49">
        <v>11</v>
      </c>
      <c r="B25" s="50" t="s">
        <v>459</v>
      </c>
      <c r="C25" s="37"/>
      <c r="D25" s="38"/>
      <c r="E25" s="39"/>
      <c r="F25" s="49">
        <v>11</v>
      </c>
      <c r="G25" s="50" t="s">
        <v>459</v>
      </c>
      <c r="H25" s="37"/>
      <c r="I25" s="38"/>
      <c r="K25" s="49">
        <v>11</v>
      </c>
      <c r="L25" s="50" t="s">
        <v>459</v>
      </c>
      <c r="M25" s="37"/>
      <c r="N25" s="38"/>
      <c r="P25" s="49">
        <v>11</v>
      </c>
      <c r="Q25" s="50" t="s">
        <v>459</v>
      </c>
      <c r="R25" s="37"/>
      <c r="S25" s="38"/>
      <c r="T25" s="43">
        <f t="shared" si="4"/>
        <v>1</v>
      </c>
      <c r="U25" s="23">
        <v>1</v>
      </c>
      <c r="V25" s="23">
        <v>1</v>
      </c>
      <c r="W25" s="23">
        <v>1</v>
      </c>
      <c r="X25" s="23">
        <v>1</v>
      </c>
      <c r="Y25" s="51"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
        <v>12</v>
      </c>
      <c r="B26" s="50" t="s">
        <v>460</v>
      </c>
      <c r="C26" s="37"/>
      <c r="D26" s="38"/>
      <c r="E26" s="39"/>
      <c r="F26" s="49">
        <v>12</v>
      </c>
      <c r="G26" s="50" t="s">
        <v>460</v>
      </c>
      <c r="H26" s="37"/>
      <c r="I26" s="38"/>
      <c r="K26" s="49">
        <v>12</v>
      </c>
      <c r="L26" s="50" t="s">
        <v>460</v>
      </c>
      <c r="M26" s="37"/>
      <c r="N26" s="38"/>
      <c r="P26" s="49">
        <v>12</v>
      </c>
      <c r="Q26" s="50" t="s">
        <v>460</v>
      </c>
      <c r="R26" s="37"/>
      <c r="S26" s="38"/>
    </row>
    <row r="27" spans="1:27" hidden="1">
      <c r="A27" s="49">
        <v>13</v>
      </c>
      <c r="B27" s="50" t="s">
        <v>461</v>
      </c>
      <c r="C27" s="37"/>
      <c r="D27" s="38"/>
      <c r="E27" s="39"/>
      <c r="F27" s="49">
        <v>13</v>
      </c>
      <c r="G27" s="50" t="s">
        <v>461</v>
      </c>
      <c r="H27" s="37"/>
      <c r="I27" s="38"/>
      <c r="K27" s="49">
        <v>13</v>
      </c>
      <c r="L27" s="50" t="s">
        <v>461</v>
      </c>
      <c r="M27" s="37"/>
      <c r="N27" s="38"/>
      <c r="P27" s="49">
        <v>13</v>
      </c>
      <c r="Q27" s="50" t="s">
        <v>461</v>
      </c>
      <c r="R27" s="37"/>
      <c r="S27" s="38"/>
    </row>
    <row r="28" spans="1:27" hidden="1">
      <c r="A28" s="49">
        <v>14</v>
      </c>
      <c r="B28" s="50" t="s">
        <v>462</v>
      </c>
      <c r="C28" s="37"/>
      <c r="D28" s="38"/>
      <c r="E28" s="39"/>
      <c r="F28" s="49">
        <v>14</v>
      </c>
      <c r="G28" s="50" t="s">
        <v>462</v>
      </c>
      <c r="H28" s="37"/>
      <c r="I28" s="38"/>
      <c r="K28" s="49">
        <v>14</v>
      </c>
      <c r="L28" s="50" t="s">
        <v>462</v>
      </c>
      <c r="M28" s="37"/>
      <c r="N28" s="38"/>
      <c r="P28" s="49">
        <v>14</v>
      </c>
      <c r="Q28" s="50" t="s">
        <v>462</v>
      </c>
      <c r="R28" s="37"/>
      <c r="S28" s="38"/>
    </row>
    <row r="29" spans="1:27" hidden="1">
      <c r="A29" s="49">
        <v>15</v>
      </c>
      <c r="B29" s="50" t="s">
        <v>463</v>
      </c>
      <c r="C29" s="37"/>
      <c r="D29" s="38"/>
      <c r="E29" s="39"/>
      <c r="F29" s="49">
        <v>15</v>
      </c>
      <c r="G29" s="50" t="s">
        <v>463</v>
      </c>
      <c r="H29" s="37"/>
      <c r="I29" s="38"/>
      <c r="K29" s="49">
        <v>15</v>
      </c>
      <c r="L29" s="50" t="s">
        <v>463</v>
      </c>
      <c r="M29" s="37"/>
      <c r="N29" s="38"/>
      <c r="P29" s="49">
        <v>15</v>
      </c>
      <c r="Q29" s="50" t="s">
        <v>463</v>
      </c>
      <c r="R29" s="37"/>
      <c r="S29" s="38"/>
    </row>
    <row r="30" spans="1:27" hidden="1">
      <c r="A30" s="49">
        <v>16</v>
      </c>
      <c r="B30" s="50" t="s">
        <v>464</v>
      </c>
      <c r="C30" s="37"/>
      <c r="D30" s="38"/>
      <c r="E30" s="39"/>
      <c r="F30" s="49">
        <v>16</v>
      </c>
      <c r="G30" s="50" t="s">
        <v>464</v>
      </c>
      <c r="H30" s="37"/>
      <c r="I30" s="38"/>
      <c r="K30" s="49">
        <v>16</v>
      </c>
      <c r="L30" s="50" t="s">
        <v>464</v>
      </c>
      <c r="M30" s="37"/>
      <c r="N30" s="38"/>
      <c r="P30" s="49">
        <v>16</v>
      </c>
      <c r="Q30" s="50" t="s">
        <v>464</v>
      </c>
      <c r="R30" s="37"/>
      <c r="S30" s="38"/>
      <c r="T30" s="43">
        <f>IF(Y30="",0, 1)</f>
        <v>0</v>
      </c>
      <c r="U30" s="23">
        <v>0</v>
      </c>
      <c r="V30" s="23">
        <v>0</v>
      </c>
      <c r="W30" s="23">
        <v>0</v>
      </c>
      <c r="X30" s="23">
        <v>0</v>
      </c>
      <c r="Y30" s="44" t="str">
        <f>IF(AND($A$3=0,$F$3=0,$K$3=0,$P$3=0)," 0/-", "")</f>
        <v/>
      </c>
      <c r="AA30" s="23" t="s">
        <v>83</v>
      </c>
    </row>
    <row r="31" spans="1:27" hidden="1">
      <c r="A31" s="49">
        <v>17</v>
      </c>
      <c r="B31" s="50" t="s">
        <v>465</v>
      </c>
      <c r="C31" s="37"/>
      <c r="D31" s="38"/>
      <c r="E31" s="39"/>
      <c r="F31" s="49">
        <v>17</v>
      </c>
      <c r="G31" s="50" t="s">
        <v>465</v>
      </c>
      <c r="H31" s="37"/>
      <c r="I31" s="38"/>
      <c r="K31" s="49">
        <v>17</v>
      </c>
      <c r="L31" s="50" t="s">
        <v>465</v>
      </c>
      <c r="M31" s="37"/>
      <c r="N31" s="38"/>
      <c r="P31" s="49">
        <v>17</v>
      </c>
      <c r="Q31" s="50" t="s">
        <v>465</v>
      </c>
      <c r="R31" s="37"/>
      <c r="S31" s="38"/>
      <c r="T31" s="43">
        <f t="shared" ref="T31:T45" si="5">IF(Y31="",0, 1)</f>
        <v>0</v>
      </c>
      <c r="U31" s="23">
        <v>0</v>
      </c>
      <c r="V31" s="23">
        <v>0</v>
      </c>
      <c r="W31" s="23">
        <v>0</v>
      </c>
      <c r="X31" s="23">
        <v>1</v>
      </c>
      <c r="Y31" s="45" t="str">
        <f>IF(AND($A$3=0,$F$3=0,$K$3=0,$P$3&gt;0),$U$5&amp;$P$3&amp;$AA$32, "")</f>
        <v/>
      </c>
      <c r="AA31" s="23" t="s">
        <v>84</v>
      </c>
    </row>
    <row r="32" spans="1:27" hidden="1">
      <c r="A32" s="49">
        <v>18</v>
      </c>
      <c r="B32" s="50" t="s">
        <v>466</v>
      </c>
      <c r="C32" s="37"/>
      <c r="D32" s="38"/>
      <c r="E32" s="39"/>
      <c r="F32" s="49">
        <v>18</v>
      </c>
      <c r="G32" s="50" t="s">
        <v>466</v>
      </c>
      <c r="H32" s="37"/>
      <c r="I32" s="38"/>
      <c r="K32" s="49">
        <v>18</v>
      </c>
      <c r="L32" s="50" t="s">
        <v>466</v>
      </c>
      <c r="M32" s="37"/>
      <c r="N32" s="38"/>
      <c r="P32" s="49">
        <v>18</v>
      </c>
      <c r="Q32" s="50" t="s">
        <v>466</v>
      </c>
      <c r="R32" s="37"/>
      <c r="S32" s="38"/>
      <c r="T32" s="43">
        <f t="shared" si="5"/>
        <v>0</v>
      </c>
      <c r="U32" s="23">
        <v>0</v>
      </c>
      <c r="V32" s="23">
        <v>0</v>
      </c>
      <c r="W32" s="23">
        <v>1</v>
      </c>
      <c r="X32" s="23">
        <v>0</v>
      </c>
      <c r="Y32" s="45" t="str">
        <f>IF(AND($A$3=0,$F$3=0,$K$3&gt;0,$P$3=0),$U$4&amp;$K$3&amp;$AA$32, "")</f>
        <v/>
      </c>
      <c r="AA32" s="23" t="s">
        <v>85</v>
      </c>
    </row>
    <row r="33" spans="1:25" hidden="1">
      <c r="A33" s="49">
        <v>19</v>
      </c>
      <c r="B33" s="50" t="s">
        <v>467</v>
      </c>
      <c r="C33" s="37"/>
      <c r="D33" s="38"/>
      <c r="E33" s="39"/>
      <c r="F33" s="49">
        <v>19</v>
      </c>
      <c r="G33" s="50" t="s">
        <v>467</v>
      </c>
      <c r="H33" s="37"/>
      <c r="I33" s="38"/>
      <c r="K33" s="49">
        <v>19</v>
      </c>
      <c r="L33" s="50" t="s">
        <v>467</v>
      </c>
      <c r="M33" s="37"/>
      <c r="N33" s="38"/>
      <c r="P33" s="49">
        <v>19</v>
      </c>
      <c r="Q33" s="50" t="s">
        <v>467</v>
      </c>
      <c r="R33" s="37"/>
      <c r="S33" s="38"/>
      <c r="T33" s="43">
        <f t="shared" si="5"/>
        <v>0</v>
      </c>
      <c r="U33" s="23">
        <v>0</v>
      </c>
      <c r="V33" s="23">
        <v>0</v>
      </c>
      <c r="W33" s="23">
        <v>1</v>
      </c>
      <c r="X33" s="23">
        <v>1</v>
      </c>
      <c r="Y33" s="45" t="str">
        <f>IF(AND($A$3=0,$F$3=0,$K$3&gt;0,$P$3&gt;0),$U$4&amp;$K$3&amp;$AA$31&amp;$U$5&amp;$P$3&amp;$AA$32, "")</f>
        <v/>
      </c>
    </row>
    <row r="34" spans="1:25" hidden="1">
      <c r="A34" s="49">
        <v>20</v>
      </c>
      <c r="B34" s="50" t="s">
        <v>468</v>
      </c>
      <c r="C34" s="37"/>
      <c r="D34" s="38"/>
      <c r="E34" s="39"/>
      <c r="F34" s="49">
        <v>20</v>
      </c>
      <c r="G34" s="50" t="s">
        <v>468</v>
      </c>
      <c r="H34" s="37"/>
      <c r="I34" s="38"/>
      <c r="K34" s="49">
        <v>20</v>
      </c>
      <c r="L34" s="50" t="s">
        <v>468</v>
      </c>
      <c r="M34" s="37"/>
      <c r="N34" s="38"/>
      <c r="P34" s="49">
        <v>20</v>
      </c>
      <c r="Q34" s="50" t="s">
        <v>468</v>
      </c>
      <c r="R34" s="37"/>
      <c r="S34" s="38"/>
      <c r="T34" s="43">
        <f t="shared" si="5"/>
        <v>0</v>
      </c>
      <c r="U34" s="23">
        <v>0</v>
      </c>
      <c r="V34" s="23">
        <v>1</v>
      </c>
      <c r="W34" s="23">
        <v>0</v>
      </c>
      <c r="X34" s="23">
        <v>0</v>
      </c>
      <c r="Y34" s="45" t="str">
        <f>IF(AND($A$3=0,$F$3&gt;0,$K$3=0,$P$3=0),$U$3&amp;$F$3&amp;$AA$32, "")</f>
        <v/>
      </c>
    </row>
    <row r="35" spans="1:25" hidden="1">
      <c r="A35" s="49">
        <v>21</v>
      </c>
      <c r="B35" s="50" t="s">
        <v>469</v>
      </c>
      <c r="C35" s="37"/>
      <c r="D35" s="38"/>
      <c r="E35" s="39"/>
      <c r="F35" s="49">
        <v>21</v>
      </c>
      <c r="G35" s="50" t="s">
        <v>469</v>
      </c>
      <c r="H35" s="37"/>
      <c r="I35" s="38"/>
      <c r="K35" s="49">
        <v>21</v>
      </c>
      <c r="L35" s="50" t="s">
        <v>469</v>
      </c>
      <c r="M35" s="37"/>
      <c r="N35" s="38"/>
      <c r="P35" s="49">
        <v>21</v>
      </c>
      <c r="Q35" s="50" t="s">
        <v>469</v>
      </c>
      <c r="R35" s="37"/>
      <c r="S35" s="38"/>
      <c r="T35" s="43">
        <f t="shared" si="5"/>
        <v>0</v>
      </c>
      <c r="U35" s="23">
        <v>0</v>
      </c>
      <c r="V35" s="23">
        <v>1</v>
      </c>
      <c r="W35" s="23">
        <v>0</v>
      </c>
      <c r="X35" s="23">
        <v>1</v>
      </c>
      <c r="Y35" s="45" t="str">
        <f>IF(AND($A$3=0,$F$3&gt;0,$K$3=0,$P$3&gt;0),$U$3&amp;$F$3&amp;$AA$31&amp;$U$5&amp;$P$3&amp;$AA$32, "")</f>
        <v/>
      </c>
    </row>
    <row r="36" spans="1:25" hidden="1">
      <c r="A36" s="49">
        <v>22</v>
      </c>
      <c r="B36" s="50" t="s">
        <v>470</v>
      </c>
      <c r="C36" s="37"/>
      <c r="D36" s="38"/>
      <c r="E36" s="39"/>
      <c r="F36" s="49">
        <v>22</v>
      </c>
      <c r="G36" s="50" t="s">
        <v>470</v>
      </c>
      <c r="H36" s="37"/>
      <c r="I36" s="38"/>
      <c r="K36" s="49">
        <v>22</v>
      </c>
      <c r="L36" s="50" t="s">
        <v>470</v>
      </c>
      <c r="M36" s="37"/>
      <c r="N36" s="38"/>
      <c r="P36" s="49">
        <v>22</v>
      </c>
      <c r="Q36" s="50" t="s">
        <v>470</v>
      </c>
      <c r="R36" s="37"/>
      <c r="S36" s="38"/>
      <c r="T36" s="43">
        <f t="shared" si="5"/>
        <v>0</v>
      </c>
      <c r="U36" s="23">
        <v>0</v>
      </c>
      <c r="V36" s="23">
        <v>1</v>
      </c>
      <c r="W36" s="23">
        <v>1</v>
      </c>
      <c r="X36" s="23">
        <v>0</v>
      </c>
      <c r="Y36" s="45" t="str">
        <f>IF(AND($A$3=0,$F$3&gt;0,$K$3&gt;0,$P$3=0),$U$3&amp;$F$3&amp;$AA$31&amp;$U$4&amp;$K$3, "")</f>
        <v/>
      </c>
    </row>
    <row r="37" spans="1:25" hidden="1">
      <c r="A37" s="49">
        <v>23</v>
      </c>
      <c r="B37" s="50" t="s">
        <v>471</v>
      </c>
      <c r="C37" s="37"/>
      <c r="D37" s="38"/>
      <c r="E37" s="39"/>
      <c r="F37" s="49">
        <v>23</v>
      </c>
      <c r="G37" s="50" t="s">
        <v>471</v>
      </c>
      <c r="H37" s="37"/>
      <c r="I37" s="38"/>
      <c r="K37" s="49">
        <v>23</v>
      </c>
      <c r="L37" s="50" t="s">
        <v>471</v>
      </c>
      <c r="M37" s="37"/>
      <c r="N37" s="38"/>
      <c r="P37" s="49">
        <v>23</v>
      </c>
      <c r="Q37" s="50" t="s">
        <v>471</v>
      </c>
      <c r="R37" s="37"/>
      <c r="S37" s="38"/>
      <c r="T37" s="43">
        <f t="shared" si="5"/>
        <v>0</v>
      </c>
      <c r="U37" s="23">
        <v>0</v>
      </c>
      <c r="V37" s="23">
        <v>1</v>
      </c>
      <c r="W37" s="23">
        <v>1</v>
      </c>
      <c r="X37" s="23">
        <v>1</v>
      </c>
      <c r="Y37" s="51" t="str">
        <f>IF(AND($A$3=0,$F$3&gt;0,$K$3&gt;0,$P$3&gt;0),$U$3&amp;$F$3&amp;$AA$31&amp;$U$4&amp;$K$3&amp;$AA$31&amp;$U$5&amp;$P$3&amp;$AA$32, "")</f>
        <v/>
      </c>
    </row>
    <row r="38" spans="1:25" hidden="1">
      <c r="A38" s="49">
        <v>24</v>
      </c>
      <c r="B38" s="50" t="s">
        <v>472</v>
      </c>
      <c r="C38" s="37"/>
      <c r="D38" s="38"/>
      <c r="E38" s="39"/>
      <c r="F38" s="49">
        <v>24</v>
      </c>
      <c r="G38" s="50" t="s">
        <v>472</v>
      </c>
      <c r="H38" s="37"/>
      <c r="I38" s="38"/>
      <c r="K38" s="49">
        <v>24</v>
      </c>
      <c r="L38" s="50" t="s">
        <v>472</v>
      </c>
      <c r="M38" s="37"/>
      <c r="N38" s="38"/>
      <c r="P38" s="49">
        <v>24</v>
      </c>
      <c r="Q38" s="50" t="s">
        <v>472</v>
      </c>
      <c r="R38" s="37"/>
      <c r="S38" s="38"/>
      <c r="T38" s="43">
        <f t="shared" si="5"/>
        <v>0</v>
      </c>
      <c r="U38" s="23">
        <v>1</v>
      </c>
      <c r="V38" s="23">
        <v>0</v>
      </c>
      <c r="W38" s="23">
        <v>0</v>
      </c>
      <c r="X38" s="23">
        <v>0</v>
      </c>
      <c r="Y38" s="44" t="str">
        <f>IF(AND($A$3&gt;0,$F$3=0,$K$3=0,$P$3=0), $U$2&amp;$A$3&amp;$AA$32, "")</f>
        <v/>
      </c>
    </row>
    <row r="39" spans="1:25" hidden="1">
      <c r="A39" s="49">
        <v>25</v>
      </c>
      <c r="B39" s="50" t="s">
        <v>473</v>
      </c>
      <c r="C39" s="37"/>
      <c r="D39" s="38"/>
      <c r="E39" s="39"/>
      <c r="F39" s="49">
        <v>25</v>
      </c>
      <c r="G39" s="50" t="s">
        <v>473</v>
      </c>
      <c r="H39" s="37"/>
      <c r="I39" s="38"/>
      <c r="K39" s="49">
        <v>25</v>
      </c>
      <c r="L39" s="50" t="s">
        <v>473</v>
      </c>
      <c r="M39" s="37"/>
      <c r="N39" s="38"/>
      <c r="P39" s="49">
        <v>25</v>
      </c>
      <c r="Q39" s="50" t="s">
        <v>473</v>
      </c>
      <c r="R39" s="37"/>
      <c r="S39" s="38"/>
      <c r="T39" s="43">
        <f t="shared" si="5"/>
        <v>0</v>
      </c>
      <c r="U39" s="23">
        <v>1</v>
      </c>
      <c r="V39" s="23">
        <v>0</v>
      </c>
      <c r="W39" s="23">
        <v>0</v>
      </c>
      <c r="X39" s="23">
        <v>1</v>
      </c>
      <c r="Y39" s="45" t="str">
        <f>IF(AND($A$3&gt;0,$F$3=0,$K$3=0,$P$3&gt;0),$U$2&amp;$A$3&amp;$AA$31&amp;$U$5&amp;$P$3&amp;$AA$32, "")</f>
        <v/>
      </c>
    </row>
    <row r="40" spans="1:25" hidden="1">
      <c r="A40" s="49">
        <v>26</v>
      </c>
      <c r="B40" s="50" t="s">
        <v>474</v>
      </c>
      <c r="C40" s="37"/>
      <c r="D40" s="38"/>
      <c r="E40" s="39"/>
      <c r="F40" s="49">
        <v>26</v>
      </c>
      <c r="G40" s="50" t="s">
        <v>474</v>
      </c>
      <c r="H40" s="37"/>
      <c r="I40" s="38"/>
      <c r="K40" s="49">
        <v>26</v>
      </c>
      <c r="L40" s="50" t="s">
        <v>474</v>
      </c>
      <c r="M40" s="37"/>
      <c r="N40" s="38"/>
      <c r="P40" s="49">
        <v>26</v>
      </c>
      <c r="Q40" s="50" t="s">
        <v>474</v>
      </c>
      <c r="R40" s="37"/>
      <c r="S40" s="38"/>
      <c r="T40" s="43">
        <f t="shared" si="5"/>
        <v>0</v>
      </c>
      <c r="U40" s="23">
        <v>1</v>
      </c>
      <c r="V40" s="23">
        <v>0</v>
      </c>
      <c r="W40" s="23">
        <v>1</v>
      </c>
      <c r="X40" s="23">
        <v>0</v>
      </c>
      <c r="Y40" s="45" t="str">
        <f>IF(AND($A$3&gt;0,$F$3=0,$K$3&gt;0,$P$3=0),$U$2&amp;$A$3&amp;$AA$31&amp;$U$4&amp;$K$3, "")</f>
        <v/>
      </c>
    </row>
    <row r="41" spans="1:25" hidden="1">
      <c r="A41" s="49">
        <v>27</v>
      </c>
      <c r="B41" s="50" t="s">
        <v>475</v>
      </c>
      <c r="C41" s="37"/>
      <c r="D41" s="38"/>
      <c r="E41" s="39"/>
      <c r="F41" s="49">
        <v>27</v>
      </c>
      <c r="G41" s="50" t="s">
        <v>475</v>
      </c>
      <c r="H41" s="37"/>
      <c r="I41" s="38"/>
      <c r="K41" s="49">
        <v>27</v>
      </c>
      <c r="L41" s="50" t="s">
        <v>475</v>
      </c>
      <c r="M41" s="37"/>
      <c r="N41" s="38"/>
      <c r="P41" s="49">
        <v>27</v>
      </c>
      <c r="Q41" s="50" t="s">
        <v>475</v>
      </c>
      <c r="R41" s="37"/>
      <c r="S41" s="38"/>
      <c r="T41" s="43">
        <f t="shared" si="5"/>
        <v>0</v>
      </c>
      <c r="U41" s="23">
        <v>1</v>
      </c>
      <c r="V41" s="23">
        <v>0</v>
      </c>
      <c r="W41" s="23">
        <v>1</v>
      </c>
      <c r="X41" s="23">
        <v>1</v>
      </c>
      <c r="Y41" s="45" t="str">
        <f>IF(AND($A$3&gt;0,$F$3=0,$K$3&gt;0,$P$3&gt;0),$U$2&amp;$A$3&amp;$AA$31&amp;$U$4&amp;$K$3&amp;$AA$31&amp;$U$5&amp;$P$3&amp;$AA$32, "")</f>
        <v/>
      </c>
    </row>
    <row r="42" spans="1:25" hidden="1">
      <c r="A42" s="49">
        <v>28</v>
      </c>
      <c r="B42" s="50" t="s">
        <v>476</v>
      </c>
      <c r="C42" s="37"/>
      <c r="D42" s="38"/>
      <c r="E42" s="39"/>
      <c r="F42" s="49">
        <v>28</v>
      </c>
      <c r="G42" s="50" t="s">
        <v>476</v>
      </c>
      <c r="H42" s="37"/>
      <c r="I42" s="38"/>
      <c r="K42" s="49">
        <v>28</v>
      </c>
      <c r="L42" s="50" t="s">
        <v>476</v>
      </c>
      <c r="M42" s="37"/>
      <c r="N42" s="38"/>
      <c r="P42" s="49">
        <v>28</v>
      </c>
      <c r="Q42" s="50" t="s">
        <v>476</v>
      </c>
      <c r="R42" s="37"/>
      <c r="S42" s="38"/>
      <c r="T42" s="43">
        <f t="shared" si="5"/>
        <v>0</v>
      </c>
      <c r="U42" s="23">
        <v>1</v>
      </c>
      <c r="V42" s="23">
        <v>1</v>
      </c>
      <c r="W42" s="23">
        <v>0</v>
      </c>
      <c r="X42" s="23">
        <v>0</v>
      </c>
      <c r="Y42" s="45" t="str">
        <f>IF(AND($A$3&gt;0,$F$3&gt;0,$K$3=0,$P$3=0),$U$2&amp;$A$3&amp;$AA$31&amp;$U$3&amp;$F$3, "")</f>
        <v/>
      </c>
    </row>
    <row r="43" spans="1:25" hidden="1">
      <c r="A43" s="49">
        <v>29</v>
      </c>
      <c r="B43" s="50" t="s">
        <v>477</v>
      </c>
      <c r="C43" s="37"/>
      <c r="D43" s="38"/>
      <c r="E43" s="39"/>
      <c r="F43" s="49">
        <v>29</v>
      </c>
      <c r="G43" s="50" t="s">
        <v>477</v>
      </c>
      <c r="H43" s="37"/>
      <c r="I43" s="38"/>
      <c r="K43" s="49">
        <v>29</v>
      </c>
      <c r="L43" s="50" t="s">
        <v>477</v>
      </c>
      <c r="M43" s="37"/>
      <c r="N43" s="38"/>
      <c r="P43" s="49">
        <v>29</v>
      </c>
      <c r="Q43" s="50" t="s">
        <v>477</v>
      </c>
      <c r="R43" s="37"/>
      <c r="S43" s="38"/>
      <c r="T43" s="43">
        <f t="shared" si="5"/>
        <v>0</v>
      </c>
      <c r="U43" s="23">
        <v>1</v>
      </c>
      <c r="V43" s="23">
        <v>1</v>
      </c>
      <c r="W43" s="23">
        <v>0</v>
      </c>
      <c r="X43" s="23">
        <v>1</v>
      </c>
      <c r="Y43" s="45" t="str">
        <f>IF(AND($A$3&gt;0,$F$3&gt;0,$K$3=0,$P$3&gt;0),$U$2&amp;$A$3&amp;$AA$31&amp;$U$3&amp;$F$3&amp;$AA$31&amp;$U$5&amp;$P$3&amp;$AA$32, "")</f>
        <v/>
      </c>
    </row>
    <row r="44" spans="1:25" hidden="1">
      <c r="A44" s="49">
        <v>30</v>
      </c>
      <c r="B44" s="50" t="s">
        <v>478</v>
      </c>
      <c r="C44" s="37"/>
      <c r="D44" s="38"/>
      <c r="E44" s="39"/>
      <c r="F44" s="49">
        <v>30</v>
      </c>
      <c r="G44" s="50" t="s">
        <v>478</v>
      </c>
      <c r="H44" s="37"/>
      <c r="I44" s="38"/>
      <c r="K44" s="49">
        <v>30</v>
      </c>
      <c r="L44" s="50" t="s">
        <v>478</v>
      </c>
      <c r="M44" s="37"/>
      <c r="N44" s="38"/>
      <c r="P44" s="49">
        <v>30</v>
      </c>
      <c r="Q44" s="50" t="s">
        <v>478</v>
      </c>
      <c r="R44" s="37"/>
      <c r="S44" s="38"/>
      <c r="T44" s="43">
        <f t="shared" si="5"/>
        <v>0</v>
      </c>
      <c r="U44" s="23">
        <v>1</v>
      </c>
      <c r="V44" s="23">
        <v>1</v>
      </c>
      <c r="W44" s="23">
        <v>1</v>
      </c>
      <c r="X44" s="23">
        <v>0</v>
      </c>
      <c r="Y44" s="45" t="str">
        <f>IF(AND($A$3&gt;0,$F$3&gt;0,$K$3&gt;0,$P$3=0),$U$2&amp;$A$3&amp;$AA$31&amp;$U$3&amp;$F$3&amp;$AA$31&amp;$U$4&amp;$K$3, "")</f>
        <v/>
      </c>
    </row>
    <row r="45" spans="1:25" hidden="1">
      <c r="A45" s="49">
        <v>31</v>
      </c>
      <c r="B45" s="50" t="s">
        <v>479</v>
      </c>
      <c r="C45" s="37"/>
      <c r="D45" s="38"/>
      <c r="E45" s="39"/>
      <c r="F45" s="49">
        <v>31</v>
      </c>
      <c r="G45" s="50" t="s">
        <v>479</v>
      </c>
      <c r="H45" s="37"/>
      <c r="I45" s="38"/>
      <c r="K45" s="49">
        <v>31</v>
      </c>
      <c r="L45" s="50" t="s">
        <v>479</v>
      </c>
      <c r="M45" s="37"/>
      <c r="N45" s="38"/>
      <c r="P45" s="49">
        <v>31</v>
      </c>
      <c r="Q45" s="50" t="s">
        <v>479</v>
      </c>
      <c r="R45" s="37"/>
      <c r="S45" s="38"/>
      <c r="T45" s="43">
        <f t="shared" si="5"/>
        <v>1</v>
      </c>
      <c r="U45" s="23">
        <v>1</v>
      </c>
      <c r="V45" s="23">
        <v>1</v>
      </c>
      <c r="W45" s="23">
        <v>1</v>
      </c>
      <c r="X45" s="23">
        <v>1</v>
      </c>
      <c r="Y45" s="51" t="str">
        <f>IF(AND($A$3&gt;0,$F$3&gt;0,$K$3&gt;0,$P$3&gt;0),$U$2&amp;$A$3&amp;$AA$31&amp;$U$3&amp;$F$3&amp;$AA$31&amp;$U$4&amp;$K$3&amp;$AA$31&amp;$U$5&amp;$P$3&amp;$AA$32, "")</f>
        <v>USD 155885/- + EURO 4960/- + RMB 10352/- + INR 691647/-</v>
      </c>
    </row>
    <row r="46" spans="1:25" hidden="1">
      <c r="A46" s="49">
        <v>32</v>
      </c>
      <c r="B46" s="50" t="s">
        <v>480</v>
      </c>
      <c r="C46" s="37"/>
      <c r="D46" s="38"/>
      <c r="E46" s="39"/>
      <c r="F46" s="49">
        <v>32</v>
      </c>
      <c r="G46" s="50" t="s">
        <v>480</v>
      </c>
      <c r="H46" s="37"/>
      <c r="I46" s="38"/>
      <c r="K46" s="49">
        <v>32</v>
      </c>
      <c r="L46" s="50" t="s">
        <v>480</v>
      </c>
      <c r="M46" s="37"/>
      <c r="N46" s="38"/>
      <c r="P46" s="49">
        <v>32</v>
      </c>
      <c r="Q46" s="50" t="s">
        <v>480</v>
      </c>
      <c r="R46" s="37"/>
      <c r="S46" s="38"/>
    </row>
    <row r="47" spans="1:25" hidden="1">
      <c r="A47" s="49">
        <v>33</v>
      </c>
      <c r="B47" s="50" t="s">
        <v>481</v>
      </c>
      <c r="C47" s="37"/>
      <c r="D47" s="38"/>
      <c r="E47" s="39"/>
      <c r="F47" s="49">
        <v>33</v>
      </c>
      <c r="G47" s="50" t="s">
        <v>481</v>
      </c>
      <c r="H47" s="37"/>
      <c r="I47" s="38"/>
      <c r="K47" s="49">
        <v>33</v>
      </c>
      <c r="L47" s="50" t="s">
        <v>481</v>
      </c>
      <c r="M47" s="37"/>
      <c r="N47" s="38"/>
      <c r="P47" s="49">
        <v>33</v>
      </c>
      <c r="Q47" s="50" t="s">
        <v>481</v>
      </c>
      <c r="R47" s="37"/>
      <c r="S47" s="38"/>
    </row>
    <row r="48" spans="1:25" hidden="1">
      <c r="A48" s="49">
        <v>34</v>
      </c>
      <c r="B48" s="50" t="s">
        <v>482</v>
      </c>
      <c r="C48" s="37"/>
      <c r="D48" s="38"/>
      <c r="E48" s="39"/>
      <c r="F48" s="49">
        <v>34</v>
      </c>
      <c r="G48" s="50" t="s">
        <v>482</v>
      </c>
      <c r="H48" s="37"/>
      <c r="I48" s="38"/>
      <c r="K48" s="49">
        <v>34</v>
      </c>
      <c r="L48" s="50" t="s">
        <v>482</v>
      </c>
      <c r="M48" s="37"/>
      <c r="N48" s="38"/>
      <c r="P48" s="49">
        <v>34</v>
      </c>
      <c r="Q48" s="50" t="s">
        <v>482</v>
      </c>
      <c r="R48" s="37"/>
      <c r="S48" s="38"/>
    </row>
    <row r="49" spans="1:19" hidden="1">
      <c r="A49" s="49">
        <v>35</v>
      </c>
      <c r="B49" s="50" t="s">
        <v>86</v>
      </c>
      <c r="C49" s="37"/>
      <c r="D49" s="38"/>
      <c r="E49" s="39"/>
      <c r="F49" s="49">
        <v>35</v>
      </c>
      <c r="G49" s="50" t="s">
        <v>86</v>
      </c>
      <c r="H49" s="37"/>
      <c r="I49" s="38"/>
      <c r="K49" s="49">
        <v>35</v>
      </c>
      <c r="L49" s="50" t="s">
        <v>86</v>
      </c>
      <c r="M49" s="37"/>
      <c r="N49" s="38"/>
      <c r="P49" s="49">
        <v>35</v>
      </c>
      <c r="Q49" s="50" t="s">
        <v>86</v>
      </c>
      <c r="R49" s="37"/>
      <c r="S49" s="38"/>
    </row>
    <row r="50" spans="1:19" hidden="1">
      <c r="A50" s="49">
        <v>36</v>
      </c>
      <c r="B50" s="50" t="s">
        <v>483</v>
      </c>
      <c r="C50" s="37"/>
      <c r="D50" s="38"/>
      <c r="E50" s="39"/>
      <c r="F50" s="49">
        <v>36</v>
      </c>
      <c r="G50" s="50" t="s">
        <v>483</v>
      </c>
      <c r="H50" s="37"/>
      <c r="I50" s="38"/>
      <c r="K50" s="49">
        <v>36</v>
      </c>
      <c r="L50" s="50" t="s">
        <v>483</v>
      </c>
      <c r="M50" s="37"/>
      <c r="N50" s="38"/>
      <c r="P50" s="49">
        <v>36</v>
      </c>
      <c r="Q50" s="50" t="s">
        <v>483</v>
      </c>
      <c r="R50" s="37"/>
      <c r="S50" s="38"/>
    </row>
    <row r="51" spans="1:19" hidden="1">
      <c r="A51" s="49">
        <v>37</v>
      </c>
      <c r="B51" s="50" t="s">
        <v>118</v>
      </c>
      <c r="C51" s="37"/>
      <c r="D51" s="38"/>
      <c r="E51" s="39"/>
      <c r="F51" s="49">
        <v>37</v>
      </c>
      <c r="G51" s="50" t="s">
        <v>118</v>
      </c>
      <c r="H51" s="37"/>
      <c r="I51" s="38"/>
      <c r="K51" s="49">
        <v>37</v>
      </c>
      <c r="L51" s="50" t="s">
        <v>118</v>
      </c>
      <c r="M51" s="37"/>
      <c r="N51" s="38"/>
      <c r="P51" s="49">
        <v>37</v>
      </c>
      <c r="Q51" s="50" t="s">
        <v>118</v>
      </c>
      <c r="R51" s="37"/>
      <c r="S51" s="38"/>
    </row>
    <row r="52" spans="1:19" hidden="1">
      <c r="A52" s="49">
        <v>38</v>
      </c>
      <c r="B52" s="50" t="s">
        <v>119</v>
      </c>
      <c r="C52" s="37"/>
      <c r="D52" s="38"/>
      <c r="E52" s="39"/>
      <c r="F52" s="49">
        <v>38</v>
      </c>
      <c r="G52" s="50" t="s">
        <v>119</v>
      </c>
      <c r="H52" s="37"/>
      <c r="I52" s="38"/>
      <c r="K52" s="49">
        <v>38</v>
      </c>
      <c r="L52" s="50" t="s">
        <v>119</v>
      </c>
      <c r="M52" s="37"/>
      <c r="N52" s="38"/>
      <c r="P52" s="49">
        <v>38</v>
      </c>
      <c r="Q52" s="50" t="s">
        <v>119</v>
      </c>
      <c r="R52" s="37"/>
      <c r="S52" s="38"/>
    </row>
    <row r="53" spans="1:19" hidden="1">
      <c r="A53" s="49">
        <v>39</v>
      </c>
      <c r="B53" s="50" t="s">
        <v>120</v>
      </c>
      <c r="C53" s="37"/>
      <c r="D53" s="38"/>
      <c r="E53" s="39"/>
      <c r="F53" s="49">
        <v>39</v>
      </c>
      <c r="G53" s="50" t="s">
        <v>120</v>
      </c>
      <c r="H53" s="37"/>
      <c r="I53" s="38"/>
      <c r="K53" s="49">
        <v>39</v>
      </c>
      <c r="L53" s="50" t="s">
        <v>120</v>
      </c>
      <c r="M53" s="37"/>
      <c r="N53" s="38"/>
      <c r="P53" s="49">
        <v>39</v>
      </c>
      <c r="Q53" s="50" t="s">
        <v>120</v>
      </c>
      <c r="R53" s="37"/>
      <c r="S53" s="38"/>
    </row>
    <row r="54" spans="1:19" hidden="1">
      <c r="A54" s="49">
        <v>40</v>
      </c>
      <c r="B54" s="50" t="s">
        <v>121</v>
      </c>
      <c r="C54" s="37"/>
      <c r="D54" s="38"/>
      <c r="E54" s="39"/>
      <c r="F54" s="49">
        <v>40</v>
      </c>
      <c r="G54" s="50" t="s">
        <v>121</v>
      </c>
      <c r="H54" s="37"/>
      <c r="I54" s="38"/>
      <c r="K54" s="49">
        <v>40</v>
      </c>
      <c r="L54" s="50" t="s">
        <v>121</v>
      </c>
      <c r="M54" s="37"/>
      <c r="N54" s="38"/>
      <c r="P54" s="49">
        <v>40</v>
      </c>
      <c r="Q54" s="50" t="s">
        <v>121</v>
      </c>
      <c r="R54" s="37"/>
      <c r="S54" s="38"/>
    </row>
    <row r="55" spans="1:19" hidden="1">
      <c r="A55" s="49">
        <v>41</v>
      </c>
      <c r="B55" s="50" t="s">
        <v>122</v>
      </c>
      <c r="C55" s="37"/>
      <c r="D55" s="38"/>
      <c r="E55" s="39"/>
      <c r="F55" s="49">
        <v>41</v>
      </c>
      <c r="G55" s="50" t="s">
        <v>122</v>
      </c>
      <c r="H55" s="37"/>
      <c r="I55" s="38"/>
      <c r="K55" s="49">
        <v>41</v>
      </c>
      <c r="L55" s="50" t="s">
        <v>122</v>
      </c>
      <c r="M55" s="37"/>
      <c r="N55" s="38"/>
      <c r="P55" s="49">
        <v>41</v>
      </c>
      <c r="Q55" s="50" t="s">
        <v>122</v>
      </c>
      <c r="R55" s="37"/>
      <c r="S55" s="38"/>
    </row>
    <row r="56" spans="1:19" hidden="1">
      <c r="A56" s="49">
        <v>42</v>
      </c>
      <c r="B56" s="50" t="s">
        <v>123</v>
      </c>
      <c r="C56" s="37"/>
      <c r="D56" s="38"/>
      <c r="E56" s="39"/>
      <c r="F56" s="49">
        <v>42</v>
      </c>
      <c r="G56" s="50" t="s">
        <v>123</v>
      </c>
      <c r="H56" s="37"/>
      <c r="I56" s="38"/>
      <c r="K56" s="49">
        <v>42</v>
      </c>
      <c r="L56" s="50" t="s">
        <v>123</v>
      </c>
      <c r="M56" s="37"/>
      <c r="N56" s="38"/>
      <c r="P56" s="49">
        <v>42</v>
      </c>
      <c r="Q56" s="50" t="s">
        <v>123</v>
      </c>
      <c r="R56" s="37"/>
      <c r="S56" s="38"/>
    </row>
    <row r="57" spans="1:19" hidden="1">
      <c r="A57" s="49">
        <v>43</v>
      </c>
      <c r="B57" s="50" t="s">
        <v>124</v>
      </c>
      <c r="C57" s="37"/>
      <c r="D57" s="38"/>
      <c r="E57" s="39"/>
      <c r="F57" s="49">
        <v>43</v>
      </c>
      <c r="G57" s="50" t="s">
        <v>124</v>
      </c>
      <c r="H57" s="37"/>
      <c r="I57" s="38"/>
      <c r="K57" s="49">
        <v>43</v>
      </c>
      <c r="L57" s="50" t="s">
        <v>124</v>
      </c>
      <c r="M57" s="37"/>
      <c r="N57" s="38"/>
      <c r="P57" s="49">
        <v>43</v>
      </c>
      <c r="Q57" s="50" t="s">
        <v>124</v>
      </c>
      <c r="R57" s="37"/>
      <c r="S57" s="38"/>
    </row>
    <row r="58" spans="1:19" hidden="1">
      <c r="A58" s="49">
        <v>44</v>
      </c>
      <c r="B58" s="50" t="s">
        <v>125</v>
      </c>
      <c r="C58" s="37"/>
      <c r="D58" s="38"/>
      <c r="E58" s="39"/>
      <c r="F58" s="49">
        <v>44</v>
      </c>
      <c r="G58" s="50" t="s">
        <v>125</v>
      </c>
      <c r="H58" s="37"/>
      <c r="I58" s="38"/>
      <c r="K58" s="49">
        <v>44</v>
      </c>
      <c r="L58" s="50" t="s">
        <v>125</v>
      </c>
      <c r="M58" s="37"/>
      <c r="N58" s="38"/>
      <c r="P58" s="49">
        <v>44</v>
      </c>
      <c r="Q58" s="50" t="s">
        <v>125</v>
      </c>
      <c r="R58" s="37"/>
      <c r="S58" s="38"/>
    </row>
    <row r="59" spans="1:19" hidden="1">
      <c r="A59" s="49">
        <v>45</v>
      </c>
      <c r="B59" s="50" t="s">
        <v>126</v>
      </c>
      <c r="C59" s="37"/>
      <c r="D59" s="38"/>
      <c r="E59" s="39"/>
      <c r="F59" s="49">
        <v>45</v>
      </c>
      <c r="G59" s="50" t="s">
        <v>126</v>
      </c>
      <c r="H59" s="37"/>
      <c r="I59" s="38"/>
      <c r="K59" s="49">
        <v>45</v>
      </c>
      <c r="L59" s="50" t="s">
        <v>126</v>
      </c>
      <c r="M59" s="37"/>
      <c r="N59" s="38"/>
      <c r="P59" s="49">
        <v>45</v>
      </c>
      <c r="Q59" s="50" t="s">
        <v>126</v>
      </c>
      <c r="R59" s="37"/>
      <c r="S59" s="38"/>
    </row>
    <row r="60" spans="1:19" hidden="1">
      <c r="A60" s="49">
        <v>46</v>
      </c>
      <c r="B60" s="50" t="s">
        <v>127</v>
      </c>
      <c r="C60" s="37"/>
      <c r="D60" s="38"/>
      <c r="E60" s="39"/>
      <c r="F60" s="49">
        <v>46</v>
      </c>
      <c r="G60" s="50" t="s">
        <v>127</v>
      </c>
      <c r="H60" s="37"/>
      <c r="I60" s="38"/>
      <c r="K60" s="49">
        <v>46</v>
      </c>
      <c r="L60" s="50" t="s">
        <v>127</v>
      </c>
      <c r="M60" s="37"/>
      <c r="N60" s="38"/>
      <c r="P60" s="49">
        <v>46</v>
      </c>
      <c r="Q60" s="50" t="s">
        <v>127</v>
      </c>
      <c r="R60" s="37"/>
      <c r="S60" s="38"/>
    </row>
    <row r="61" spans="1:19" hidden="1">
      <c r="A61" s="49">
        <v>47</v>
      </c>
      <c r="B61" s="50" t="s">
        <v>128</v>
      </c>
      <c r="C61" s="37"/>
      <c r="D61" s="38"/>
      <c r="E61" s="39"/>
      <c r="F61" s="49">
        <v>47</v>
      </c>
      <c r="G61" s="50" t="s">
        <v>128</v>
      </c>
      <c r="H61" s="37"/>
      <c r="I61" s="38"/>
      <c r="K61" s="49">
        <v>47</v>
      </c>
      <c r="L61" s="50" t="s">
        <v>128</v>
      </c>
      <c r="M61" s="37"/>
      <c r="N61" s="38"/>
      <c r="P61" s="49">
        <v>47</v>
      </c>
      <c r="Q61" s="50" t="s">
        <v>128</v>
      </c>
      <c r="R61" s="37"/>
      <c r="S61" s="38"/>
    </row>
    <row r="62" spans="1:19" hidden="1">
      <c r="A62" s="49">
        <v>48</v>
      </c>
      <c r="B62" s="50" t="s">
        <v>129</v>
      </c>
      <c r="C62" s="37"/>
      <c r="D62" s="38"/>
      <c r="E62" s="39"/>
      <c r="F62" s="49">
        <v>48</v>
      </c>
      <c r="G62" s="50" t="s">
        <v>129</v>
      </c>
      <c r="H62" s="37"/>
      <c r="I62" s="38"/>
      <c r="K62" s="49">
        <v>48</v>
      </c>
      <c r="L62" s="50" t="s">
        <v>129</v>
      </c>
      <c r="M62" s="37"/>
      <c r="N62" s="38"/>
      <c r="P62" s="49">
        <v>48</v>
      </c>
      <c r="Q62" s="50" t="s">
        <v>129</v>
      </c>
      <c r="R62" s="37"/>
      <c r="S62" s="38"/>
    </row>
    <row r="63" spans="1:19" hidden="1">
      <c r="A63" s="49">
        <v>49</v>
      </c>
      <c r="B63" s="50" t="s">
        <v>130</v>
      </c>
      <c r="C63" s="37"/>
      <c r="D63" s="38"/>
      <c r="E63" s="39"/>
      <c r="F63" s="49">
        <v>49</v>
      </c>
      <c r="G63" s="50" t="s">
        <v>130</v>
      </c>
      <c r="H63" s="37"/>
      <c r="I63" s="38"/>
      <c r="K63" s="49">
        <v>49</v>
      </c>
      <c r="L63" s="50" t="s">
        <v>130</v>
      </c>
      <c r="M63" s="37"/>
      <c r="N63" s="38"/>
      <c r="P63" s="49">
        <v>49</v>
      </c>
      <c r="Q63" s="50" t="s">
        <v>130</v>
      </c>
      <c r="R63" s="37"/>
      <c r="S63" s="38"/>
    </row>
    <row r="64" spans="1:19" hidden="1">
      <c r="A64" s="49">
        <v>50</v>
      </c>
      <c r="B64" s="50" t="s">
        <v>131</v>
      </c>
      <c r="C64" s="37"/>
      <c r="D64" s="38"/>
      <c r="E64" s="39"/>
      <c r="F64" s="49">
        <v>50</v>
      </c>
      <c r="G64" s="50" t="s">
        <v>131</v>
      </c>
      <c r="H64" s="37"/>
      <c r="I64" s="38"/>
      <c r="K64" s="49">
        <v>50</v>
      </c>
      <c r="L64" s="50" t="s">
        <v>131</v>
      </c>
      <c r="M64" s="37"/>
      <c r="N64" s="38"/>
      <c r="P64" s="49">
        <v>50</v>
      </c>
      <c r="Q64" s="50" t="s">
        <v>131</v>
      </c>
      <c r="R64" s="37"/>
      <c r="S64" s="38"/>
    </row>
    <row r="65" spans="1:19" hidden="1">
      <c r="A65" s="49">
        <v>51</v>
      </c>
      <c r="B65" s="50" t="s">
        <v>132</v>
      </c>
      <c r="C65" s="37"/>
      <c r="D65" s="38"/>
      <c r="E65" s="39"/>
      <c r="F65" s="49">
        <v>51</v>
      </c>
      <c r="G65" s="50" t="s">
        <v>132</v>
      </c>
      <c r="H65" s="37"/>
      <c r="I65" s="38"/>
      <c r="K65" s="49">
        <v>51</v>
      </c>
      <c r="L65" s="50" t="s">
        <v>132</v>
      </c>
      <c r="M65" s="37"/>
      <c r="N65" s="38"/>
      <c r="P65" s="49">
        <v>51</v>
      </c>
      <c r="Q65" s="50" t="s">
        <v>132</v>
      </c>
      <c r="R65" s="37"/>
      <c r="S65" s="38"/>
    </row>
    <row r="66" spans="1:19" hidden="1">
      <c r="A66" s="49">
        <v>52</v>
      </c>
      <c r="B66" s="50" t="s">
        <v>133</v>
      </c>
      <c r="C66" s="37"/>
      <c r="D66" s="38"/>
      <c r="E66" s="39"/>
      <c r="F66" s="49">
        <v>52</v>
      </c>
      <c r="G66" s="50" t="s">
        <v>133</v>
      </c>
      <c r="H66" s="37"/>
      <c r="I66" s="38"/>
      <c r="K66" s="49">
        <v>52</v>
      </c>
      <c r="L66" s="50" t="s">
        <v>133</v>
      </c>
      <c r="M66" s="37"/>
      <c r="N66" s="38"/>
      <c r="P66" s="49">
        <v>52</v>
      </c>
      <c r="Q66" s="50" t="s">
        <v>133</v>
      </c>
      <c r="R66" s="37"/>
      <c r="S66" s="38"/>
    </row>
    <row r="67" spans="1:19" hidden="1">
      <c r="A67" s="49">
        <v>53</v>
      </c>
      <c r="B67" s="50" t="s">
        <v>134</v>
      </c>
      <c r="C67" s="37"/>
      <c r="D67" s="38"/>
      <c r="E67" s="39"/>
      <c r="F67" s="49">
        <v>53</v>
      </c>
      <c r="G67" s="50" t="s">
        <v>134</v>
      </c>
      <c r="H67" s="37"/>
      <c r="I67" s="38"/>
      <c r="K67" s="49">
        <v>53</v>
      </c>
      <c r="L67" s="50" t="s">
        <v>134</v>
      </c>
      <c r="M67" s="37"/>
      <c r="N67" s="38"/>
      <c r="P67" s="49">
        <v>53</v>
      </c>
      <c r="Q67" s="50" t="s">
        <v>134</v>
      </c>
      <c r="R67" s="37"/>
      <c r="S67" s="38"/>
    </row>
    <row r="68" spans="1:19" hidden="1">
      <c r="A68" s="49">
        <v>54</v>
      </c>
      <c r="B68" s="50" t="s">
        <v>135</v>
      </c>
      <c r="C68" s="37"/>
      <c r="D68" s="38"/>
      <c r="E68" s="39"/>
      <c r="F68" s="49">
        <v>54</v>
      </c>
      <c r="G68" s="50" t="s">
        <v>135</v>
      </c>
      <c r="H68" s="37"/>
      <c r="I68" s="38"/>
      <c r="K68" s="49">
        <v>54</v>
      </c>
      <c r="L68" s="50" t="s">
        <v>135</v>
      </c>
      <c r="M68" s="37"/>
      <c r="N68" s="38"/>
      <c r="P68" s="49">
        <v>54</v>
      </c>
      <c r="Q68" s="50" t="s">
        <v>135</v>
      </c>
      <c r="R68" s="37"/>
      <c r="S68" s="38"/>
    </row>
    <row r="69" spans="1:19" hidden="1">
      <c r="A69" s="49">
        <v>55</v>
      </c>
      <c r="B69" s="50" t="s">
        <v>136</v>
      </c>
      <c r="C69" s="37"/>
      <c r="D69" s="38"/>
      <c r="E69" s="39"/>
      <c r="F69" s="49">
        <v>55</v>
      </c>
      <c r="G69" s="50" t="s">
        <v>136</v>
      </c>
      <c r="H69" s="37"/>
      <c r="I69" s="38"/>
      <c r="K69" s="49">
        <v>55</v>
      </c>
      <c r="L69" s="50" t="s">
        <v>136</v>
      </c>
      <c r="M69" s="37"/>
      <c r="N69" s="38"/>
      <c r="P69" s="49">
        <v>55</v>
      </c>
      <c r="Q69" s="50" t="s">
        <v>136</v>
      </c>
      <c r="R69" s="37"/>
      <c r="S69" s="38"/>
    </row>
    <row r="70" spans="1:19" hidden="1">
      <c r="A70" s="49">
        <v>56</v>
      </c>
      <c r="B70" s="50" t="s">
        <v>137</v>
      </c>
      <c r="C70" s="37"/>
      <c r="D70" s="38"/>
      <c r="E70" s="39"/>
      <c r="F70" s="49">
        <v>56</v>
      </c>
      <c r="G70" s="50" t="s">
        <v>137</v>
      </c>
      <c r="H70" s="37"/>
      <c r="I70" s="38"/>
      <c r="K70" s="49">
        <v>56</v>
      </c>
      <c r="L70" s="50" t="s">
        <v>137</v>
      </c>
      <c r="M70" s="37"/>
      <c r="N70" s="38"/>
      <c r="P70" s="49">
        <v>56</v>
      </c>
      <c r="Q70" s="50" t="s">
        <v>137</v>
      </c>
      <c r="R70" s="37"/>
      <c r="S70" s="38"/>
    </row>
    <row r="71" spans="1:19" hidden="1">
      <c r="A71" s="49">
        <v>57</v>
      </c>
      <c r="B71" s="50" t="s">
        <v>138</v>
      </c>
      <c r="C71" s="37"/>
      <c r="D71" s="38"/>
      <c r="E71" s="39"/>
      <c r="F71" s="49">
        <v>57</v>
      </c>
      <c r="G71" s="50" t="s">
        <v>138</v>
      </c>
      <c r="H71" s="37"/>
      <c r="I71" s="38"/>
      <c r="K71" s="49">
        <v>57</v>
      </c>
      <c r="L71" s="50" t="s">
        <v>138</v>
      </c>
      <c r="M71" s="37"/>
      <c r="N71" s="38"/>
      <c r="P71" s="49">
        <v>57</v>
      </c>
      <c r="Q71" s="50" t="s">
        <v>138</v>
      </c>
      <c r="R71" s="37"/>
      <c r="S71" s="38"/>
    </row>
    <row r="72" spans="1:19" hidden="1">
      <c r="A72" s="49">
        <v>58</v>
      </c>
      <c r="B72" s="50" t="s">
        <v>139</v>
      </c>
      <c r="C72" s="37"/>
      <c r="D72" s="38"/>
      <c r="E72" s="39"/>
      <c r="F72" s="49">
        <v>58</v>
      </c>
      <c r="G72" s="50" t="s">
        <v>139</v>
      </c>
      <c r="H72" s="37"/>
      <c r="I72" s="38"/>
      <c r="K72" s="49">
        <v>58</v>
      </c>
      <c r="L72" s="50" t="s">
        <v>139</v>
      </c>
      <c r="M72" s="37"/>
      <c r="N72" s="38"/>
      <c r="P72" s="49">
        <v>58</v>
      </c>
      <c r="Q72" s="50" t="s">
        <v>139</v>
      </c>
      <c r="R72" s="37"/>
      <c r="S72" s="38"/>
    </row>
    <row r="73" spans="1:19" hidden="1">
      <c r="A73" s="49">
        <v>59</v>
      </c>
      <c r="B73" s="50" t="s">
        <v>140</v>
      </c>
      <c r="C73" s="37"/>
      <c r="D73" s="38"/>
      <c r="E73" s="39"/>
      <c r="F73" s="49">
        <v>59</v>
      </c>
      <c r="G73" s="50" t="s">
        <v>140</v>
      </c>
      <c r="H73" s="37"/>
      <c r="I73" s="38"/>
      <c r="K73" s="49">
        <v>59</v>
      </c>
      <c r="L73" s="50" t="s">
        <v>140</v>
      </c>
      <c r="M73" s="37"/>
      <c r="N73" s="38"/>
      <c r="P73" s="49">
        <v>59</v>
      </c>
      <c r="Q73" s="50" t="s">
        <v>140</v>
      </c>
      <c r="R73" s="37"/>
      <c r="S73" s="38"/>
    </row>
    <row r="74" spans="1:19" hidden="1">
      <c r="A74" s="49">
        <v>60</v>
      </c>
      <c r="B74" s="50" t="s">
        <v>141</v>
      </c>
      <c r="C74" s="37"/>
      <c r="D74" s="38"/>
      <c r="E74" s="39"/>
      <c r="F74" s="49">
        <v>60</v>
      </c>
      <c r="G74" s="50" t="s">
        <v>141</v>
      </c>
      <c r="H74" s="37"/>
      <c r="I74" s="38"/>
      <c r="K74" s="49">
        <v>60</v>
      </c>
      <c r="L74" s="50" t="s">
        <v>141</v>
      </c>
      <c r="M74" s="37"/>
      <c r="N74" s="38"/>
      <c r="P74" s="49">
        <v>60</v>
      </c>
      <c r="Q74" s="50" t="s">
        <v>141</v>
      </c>
      <c r="R74" s="37"/>
      <c r="S74" s="38"/>
    </row>
    <row r="75" spans="1:19" hidden="1">
      <c r="A75" s="49">
        <v>61</v>
      </c>
      <c r="B75" s="50" t="s">
        <v>142</v>
      </c>
      <c r="C75" s="37"/>
      <c r="D75" s="38"/>
      <c r="E75" s="39"/>
      <c r="F75" s="49">
        <v>61</v>
      </c>
      <c r="G75" s="50" t="s">
        <v>142</v>
      </c>
      <c r="H75" s="37"/>
      <c r="I75" s="38"/>
      <c r="K75" s="49">
        <v>61</v>
      </c>
      <c r="L75" s="50" t="s">
        <v>142</v>
      </c>
      <c r="M75" s="37"/>
      <c r="N75" s="38"/>
      <c r="P75" s="49">
        <v>61</v>
      </c>
      <c r="Q75" s="50" t="s">
        <v>142</v>
      </c>
      <c r="R75" s="37"/>
      <c r="S75" s="38"/>
    </row>
    <row r="76" spans="1:19" hidden="1">
      <c r="A76" s="49">
        <v>62</v>
      </c>
      <c r="B76" s="50" t="s">
        <v>143</v>
      </c>
      <c r="C76" s="37"/>
      <c r="D76" s="38"/>
      <c r="E76" s="39"/>
      <c r="F76" s="49">
        <v>62</v>
      </c>
      <c r="G76" s="50" t="s">
        <v>143</v>
      </c>
      <c r="H76" s="37"/>
      <c r="I76" s="38"/>
      <c r="K76" s="49">
        <v>62</v>
      </c>
      <c r="L76" s="50" t="s">
        <v>143</v>
      </c>
      <c r="M76" s="37"/>
      <c r="N76" s="38"/>
      <c r="P76" s="49">
        <v>62</v>
      </c>
      <c r="Q76" s="50" t="s">
        <v>143</v>
      </c>
      <c r="R76" s="37"/>
      <c r="S76" s="38"/>
    </row>
    <row r="77" spans="1:19" hidden="1">
      <c r="A77" s="49">
        <v>63</v>
      </c>
      <c r="B77" s="52" t="s">
        <v>144</v>
      </c>
      <c r="C77" s="37"/>
      <c r="D77" s="38"/>
      <c r="E77" s="39"/>
      <c r="F77" s="49">
        <v>63</v>
      </c>
      <c r="G77" s="52" t="s">
        <v>144</v>
      </c>
      <c r="H77" s="37"/>
      <c r="I77" s="38"/>
      <c r="K77" s="49">
        <v>63</v>
      </c>
      <c r="L77" s="52" t="s">
        <v>144</v>
      </c>
      <c r="M77" s="37"/>
      <c r="N77" s="38"/>
      <c r="P77" s="49">
        <v>63</v>
      </c>
      <c r="Q77" s="52" t="s">
        <v>144</v>
      </c>
      <c r="R77" s="37"/>
      <c r="S77" s="38"/>
    </row>
    <row r="78" spans="1:19" hidden="1">
      <c r="A78" s="49">
        <v>64</v>
      </c>
      <c r="B78" s="52" t="s">
        <v>145</v>
      </c>
      <c r="C78" s="37"/>
      <c r="D78" s="38"/>
      <c r="E78" s="39"/>
      <c r="F78" s="49">
        <v>64</v>
      </c>
      <c r="G78" s="52" t="s">
        <v>145</v>
      </c>
      <c r="H78" s="37"/>
      <c r="I78" s="38"/>
      <c r="K78" s="49">
        <v>64</v>
      </c>
      <c r="L78" s="52" t="s">
        <v>145</v>
      </c>
      <c r="M78" s="37"/>
      <c r="N78" s="38"/>
      <c r="P78" s="49">
        <v>64</v>
      </c>
      <c r="Q78" s="52" t="s">
        <v>145</v>
      </c>
      <c r="R78" s="37"/>
      <c r="S78" s="38"/>
    </row>
    <row r="79" spans="1:19" hidden="1">
      <c r="A79" s="49">
        <v>65</v>
      </c>
      <c r="B79" s="52" t="s">
        <v>146</v>
      </c>
      <c r="C79" s="37"/>
      <c r="D79" s="38"/>
      <c r="E79" s="39"/>
      <c r="F79" s="49">
        <v>65</v>
      </c>
      <c r="G79" s="52" t="s">
        <v>146</v>
      </c>
      <c r="H79" s="37"/>
      <c r="I79" s="38"/>
      <c r="K79" s="49">
        <v>65</v>
      </c>
      <c r="L79" s="52" t="s">
        <v>146</v>
      </c>
      <c r="M79" s="37"/>
      <c r="N79" s="38"/>
      <c r="P79" s="49">
        <v>65</v>
      </c>
      <c r="Q79" s="52" t="s">
        <v>146</v>
      </c>
      <c r="R79" s="37"/>
      <c r="S79" s="38"/>
    </row>
    <row r="80" spans="1:19" hidden="1">
      <c r="A80" s="49">
        <v>66</v>
      </c>
      <c r="B80" s="52" t="s">
        <v>147</v>
      </c>
      <c r="C80" s="37"/>
      <c r="D80" s="38"/>
      <c r="E80" s="39"/>
      <c r="F80" s="49">
        <v>66</v>
      </c>
      <c r="G80" s="52" t="s">
        <v>147</v>
      </c>
      <c r="H80" s="37"/>
      <c r="I80" s="38"/>
      <c r="K80" s="49">
        <v>66</v>
      </c>
      <c r="L80" s="52" t="s">
        <v>147</v>
      </c>
      <c r="M80" s="37"/>
      <c r="N80" s="38"/>
      <c r="P80" s="49">
        <v>66</v>
      </c>
      <c r="Q80" s="52" t="s">
        <v>147</v>
      </c>
      <c r="R80" s="37"/>
      <c r="S80" s="38"/>
    </row>
    <row r="81" spans="1:19" hidden="1">
      <c r="A81" s="49">
        <v>67</v>
      </c>
      <c r="B81" s="52" t="s">
        <v>148</v>
      </c>
      <c r="C81" s="37"/>
      <c r="D81" s="38"/>
      <c r="E81" s="39"/>
      <c r="F81" s="49">
        <v>67</v>
      </c>
      <c r="G81" s="52" t="s">
        <v>148</v>
      </c>
      <c r="H81" s="37"/>
      <c r="I81" s="38"/>
      <c r="K81" s="49">
        <v>67</v>
      </c>
      <c r="L81" s="52" t="s">
        <v>148</v>
      </c>
      <c r="M81" s="37"/>
      <c r="N81" s="38"/>
      <c r="P81" s="49">
        <v>67</v>
      </c>
      <c r="Q81" s="52" t="s">
        <v>148</v>
      </c>
      <c r="R81" s="37"/>
      <c r="S81" s="38"/>
    </row>
    <row r="82" spans="1:19" hidden="1">
      <c r="A82" s="49">
        <v>68</v>
      </c>
      <c r="B82" s="52" t="s">
        <v>149</v>
      </c>
      <c r="C82" s="37"/>
      <c r="D82" s="38"/>
      <c r="E82" s="39"/>
      <c r="F82" s="49">
        <v>68</v>
      </c>
      <c r="G82" s="52" t="s">
        <v>149</v>
      </c>
      <c r="H82" s="37"/>
      <c r="I82" s="38"/>
      <c r="K82" s="49">
        <v>68</v>
      </c>
      <c r="L82" s="52" t="s">
        <v>149</v>
      </c>
      <c r="M82" s="37"/>
      <c r="N82" s="38"/>
      <c r="P82" s="49">
        <v>68</v>
      </c>
      <c r="Q82" s="52" t="s">
        <v>149</v>
      </c>
      <c r="R82" s="37"/>
      <c r="S82" s="38"/>
    </row>
    <row r="83" spans="1:19" hidden="1">
      <c r="A83" s="49">
        <v>69</v>
      </c>
      <c r="B83" s="52" t="s">
        <v>150</v>
      </c>
      <c r="C83" s="37"/>
      <c r="D83" s="38"/>
      <c r="E83" s="39"/>
      <c r="F83" s="49">
        <v>69</v>
      </c>
      <c r="G83" s="52" t="s">
        <v>150</v>
      </c>
      <c r="H83" s="37"/>
      <c r="I83" s="38"/>
      <c r="K83" s="49">
        <v>69</v>
      </c>
      <c r="L83" s="52" t="s">
        <v>150</v>
      </c>
      <c r="M83" s="37"/>
      <c r="N83" s="38"/>
      <c r="P83" s="49">
        <v>69</v>
      </c>
      <c r="Q83" s="52" t="s">
        <v>150</v>
      </c>
      <c r="R83" s="37"/>
      <c r="S83" s="38"/>
    </row>
    <row r="84" spans="1:19" hidden="1">
      <c r="A84" s="49">
        <v>70</v>
      </c>
      <c r="B84" s="52" t="s">
        <v>151</v>
      </c>
      <c r="C84" s="37"/>
      <c r="D84" s="38"/>
      <c r="E84" s="39"/>
      <c r="F84" s="49">
        <v>70</v>
      </c>
      <c r="G84" s="52" t="s">
        <v>151</v>
      </c>
      <c r="H84" s="37"/>
      <c r="I84" s="38"/>
      <c r="K84" s="49">
        <v>70</v>
      </c>
      <c r="L84" s="52" t="s">
        <v>151</v>
      </c>
      <c r="M84" s="37"/>
      <c r="N84" s="38"/>
      <c r="P84" s="49">
        <v>70</v>
      </c>
      <c r="Q84" s="52" t="s">
        <v>151</v>
      </c>
      <c r="R84" s="37"/>
      <c r="S84" s="38"/>
    </row>
    <row r="85" spans="1:19" hidden="1">
      <c r="A85" s="49">
        <v>71</v>
      </c>
      <c r="B85" s="52" t="s">
        <v>152</v>
      </c>
      <c r="C85" s="37"/>
      <c r="D85" s="38"/>
      <c r="E85" s="39"/>
      <c r="F85" s="49">
        <v>71</v>
      </c>
      <c r="G85" s="52" t="s">
        <v>152</v>
      </c>
      <c r="H85" s="37"/>
      <c r="I85" s="38"/>
      <c r="K85" s="49">
        <v>71</v>
      </c>
      <c r="L85" s="52" t="s">
        <v>152</v>
      </c>
      <c r="M85" s="37"/>
      <c r="N85" s="38"/>
      <c r="P85" s="49">
        <v>71</v>
      </c>
      <c r="Q85" s="52" t="s">
        <v>152</v>
      </c>
      <c r="R85" s="37"/>
      <c r="S85" s="38"/>
    </row>
    <row r="86" spans="1:19" hidden="1">
      <c r="A86" s="49">
        <v>72</v>
      </c>
      <c r="B86" s="52" t="s">
        <v>153</v>
      </c>
      <c r="C86" s="37"/>
      <c r="D86" s="38"/>
      <c r="E86" s="39"/>
      <c r="F86" s="49">
        <v>72</v>
      </c>
      <c r="G86" s="52" t="s">
        <v>153</v>
      </c>
      <c r="H86" s="37"/>
      <c r="I86" s="38"/>
      <c r="K86" s="49">
        <v>72</v>
      </c>
      <c r="L86" s="52" t="s">
        <v>153</v>
      </c>
      <c r="M86" s="37"/>
      <c r="N86" s="38"/>
      <c r="P86" s="49">
        <v>72</v>
      </c>
      <c r="Q86" s="52" t="s">
        <v>153</v>
      </c>
      <c r="R86" s="37"/>
      <c r="S86" s="38"/>
    </row>
    <row r="87" spans="1:19" hidden="1">
      <c r="A87" s="49">
        <v>73</v>
      </c>
      <c r="B87" s="52" t="s">
        <v>154</v>
      </c>
      <c r="C87" s="37"/>
      <c r="D87" s="38"/>
      <c r="E87" s="39"/>
      <c r="F87" s="49">
        <v>73</v>
      </c>
      <c r="G87" s="52" t="s">
        <v>154</v>
      </c>
      <c r="H87" s="37"/>
      <c r="I87" s="38"/>
      <c r="K87" s="49">
        <v>73</v>
      </c>
      <c r="L87" s="52" t="s">
        <v>154</v>
      </c>
      <c r="M87" s="37"/>
      <c r="N87" s="38"/>
      <c r="P87" s="49">
        <v>73</v>
      </c>
      <c r="Q87" s="52" t="s">
        <v>154</v>
      </c>
      <c r="R87" s="37"/>
      <c r="S87" s="38"/>
    </row>
    <row r="88" spans="1:19" hidden="1">
      <c r="A88" s="49">
        <v>74</v>
      </c>
      <c r="B88" s="52" t="s">
        <v>155</v>
      </c>
      <c r="C88" s="37"/>
      <c r="D88" s="38"/>
      <c r="E88" s="39"/>
      <c r="F88" s="49">
        <v>74</v>
      </c>
      <c r="G88" s="52" t="s">
        <v>155</v>
      </c>
      <c r="H88" s="37"/>
      <c r="I88" s="38"/>
      <c r="K88" s="49">
        <v>74</v>
      </c>
      <c r="L88" s="52" t="s">
        <v>155</v>
      </c>
      <c r="M88" s="37"/>
      <c r="N88" s="38"/>
      <c r="P88" s="49">
        <v>74</v>
      </c>
      <c r="Q88" s="52" t="s">
        <v>155</v>
      </c>
      <c r="R88" s="37"/>
      <c r="S88" s="38"/>
    </row>
    <row r="89" spans="1:19" hidden="1">
      <c r="A89" s="49">
        <v>75</v>
      </c>
      <c r="B89" s="52" t="s">
        <v>156</v>
      </c>
      <c r="C89" s="37"/>
      <c r="D89" s="38"/>
      <c r="E89" s="39"/>
      <c r="F89" s="49">
        <v>75</v>
      </c>
      <c r="G89" s="52" t="s">
        <v>156</v>
      </c>
      <c r="H89" s="37"/>
      <c r="I89" s="38"/>
      <c r="K89" s="49">
        <v>75</v>
      </c>
      <c r="L89" s="52" t="s">
        <v>156</v>
      </c>
      <c r="M89" s="37"/>
      <c r="N89" s="38"/>
      <c r="P89" s="49">
        <v>75</v>
      </c>
      <c r="Q89" s="52" t="s">
        <v>156</v>
      </c>
      <c r="R89" s="37"/>
      <c r="S89" s="38"/>
    </row>
    <row r="90" spans="1:19" hidden="1">
      <c r="A90" s="49">
        <v>76</v>
      </c>
      <c r="B90" s="52" t="s">
        <v>157</v>
      </c>
      <c r="C90" s="37"/>
      <c r="D90" s="38"/>
      <c r="E90" s="39"/>
      <c r="F90" s="49">
        <v>76</v>
      </c>
      <c r="G90" s="52" t="s">
        <v>157</v>
      </c>
      <c r="H90" s="37"/>
      <c r="I90" s="38"/>
      <c r="K90" s="49">
        <v>76</v>
      </c>
      <c r="L90" s="52" t="s">
        <v>157</v>
      </c>
      <c r="M90" s="37"/>
      <c r="N90" s="38"/>
      <c r="P90" s="49">
        <v>76</v>
      </c>
      <c r="Q90" s="52" t="s">
        <v>157</v>
      </c>
      <c r="R90" s="37"/>
      <c r="S90" s="38"/>
    </row>
    <row r="91" spans="1:19" hidden="1">
      <c r="A91" s="49">
        <v>77</v>
      </c>
      <c r="B91" s="52" t="s">
        <v>158</v>
      </c>
      <c r="C91" s="37"/>
      <c r="D91" s="38"/>
      <c r="E91" s="39"/>
      <c r="F91" s="49">
        <v>77</v>
      </c>
      <c r="G91" s="52" t="s">
        <v>158</v>
      </c>
      <c r="H91" s="37"/>
      <c r="I91" s="38"/>
      <c r="K91" s="49">
        <v>77</v>
      </c>
      <c r="L91" s="52" t="s">
        <v>158</v>
      </c>
      <c r="M91" s="37"/>
      <c r="N91" s="38"/>
      <c r="P91" s="49">
        <v>77</v>
      </c>
      <c r="Q91" s="52" t="s">
        <v>158</v>
      </c>
      <c r="R91" s="37"/>
      <c r="S91" s="38"/>
    </row>
    <row r="92" spans="1:19" hidden="1">
      <c r="A92" s="49">
        <v>78</v>
      </c>
      <c r="B92" s="52" t="s">
        <v>159</v>
      </c>
      <c r="C92" s="37"/>
      <c r="D92" s="38"/>
      <c r="E92" s="39"/>
      <c r="F92" s="49">
        <v>78</v>
      </c>
      <c r="G92" s="52" t="s">
        <v>159</v>
      </c>
      <c r="H92" s="37"/>
      <c r="I92" s="38"/>
      <c r="K92" s="49">
        <v>78</v>
      </c>
      <c r="L92" s="52" t="s">
        <v>159</v>
      </c>
      <c r="M92" s="37"/>
      <c r="N92" s="38"/>
      <c r="P92" s="49">
        <v>78</v>
      </c>
      <c r="Q92" s="52" t="s">
        <v>159</v>
      </c>
      <c r="R92" s="37"/>
      <c r="S92" s="38"/>
    </row>
    <row r="93" spans="1:19" hidden="1">
      <c r="A93" s="49">
        <v>79</v>
      </c>
      <c r="B93" s="52" t="s">
        <v>160</v>
      </c>
      <c r="C93" s="37"/>
      <c r="D93" s="38"/>
      <c r="E93" s="39"/>
      <c r="F93" s="49">
        <v>79</v>
      </c>
      <c r="G93" s="52" t="s">
        <v>160</v>
      </c>
      <c r="H93" s="37"/>
      <c r="I93" s="38"/>
      <c r="K93" s="49">
        <v>79</v>
      </c>
      <c r="L93" s="52" t="s">
        <v>160</v>
      </c>
      <c r="M93" s="37"/>
      <c r="N93" s="38"/>
      <c r="P93" s="49">
        <v>79</v>
      </c>
      <c r="Q93" s="52" t="s">
        <v>160</v>
      </c>
      <c r="R93" s="37"/>
      <c r="S93" s="38"/>
    </row>
    <row r="94" spans="1:19" hidden="1">
      <c r="A94" s="49">
        <v>80</v>
      </c>
      <c r="B94" s="52" t="s">
        <v>161</v>
      </c>
      <c r="C94" s="37"/>
      <c r="D94" s="38"/>
      <c r="E94" s="39"/>
      <c r="F94" s="49">
        <v>80</v>
      </c>
      <c r="G94" s="52" t="s">
        <v>161</v>
      </c>
      <c r="H94" s="37"/>
      <c r="I94" s="38"/>
      <c r="K94" s="49">
        <v>80</v>
      </c>
      <c r="L94" s="52" t="s">
        <v>161</v>
      </c>
      <c r="M94" s="37"/>
      <c r="N94" s="38"/>
      <c r="P94" s="49">
        <v>80</v>
      </c>
      <c r="Q94" s="52" t="s">
        <v>161</v>
      </c>
      <c r="R94" s="37"/>
      <c r="S94" s="38"/>
    </row>
    <row r="95" spans="1:19" hidden="1">
      <c r="A95" s="49">
        <v>81</v>
      </c>
      <c r="B95" s="52" t="s">
        <v>162</v>
      </c>
      <c r="C95" s="37"/>
      <c r="D95" s="38"/>
      <c r="E95" s="39"/>
      <c r="F95" s="49">
        <v>81</v>
      </c>
      <c r="G95" s="52" t="s">
        <v>162</v>
      </c>
      <c r="H95" s="37"/>
      <c r="I95" s="38"/>
      <c r="K95" s="49">
        <v>81</v>
      </c>
      <c r="L95" s="52" t="s">
        <v>162</v>
      </c>
      <c r="M95" s="37"/>
      <c r="N95" s="38"/>
      <c r="P95" s="49">
        <v>81</v>
      </c>
      <c r="Q95" s="52" t="s">
        <v>162</v>
      </c>
      <c r="R95" s="37"/>
      <c r="S95" s="38"/>
    </row>
    <row r="96" spans="1:19" hidden="1">
      <c r="A96" s="49">
        <v>82</v>
      </c>
      <c r="B96" s="52" t="s">
        <v>163</v>
      </c>
      <c r="C96" s="37"/>
      <c r="D96" s="38"/>
      <c r="E96" s="39"/>
      <c r="F96" s="49">
        <v>82</v>
      </c>
      <c r="G96" s="52" t="s">
        <v>163</v>
      </c>
      <c r="H96" s="37"/>
      <c r="I96" s="38"/>
      <c r="K96" s="49">
        <v>82</v>
      </c>
      <c r="L96" s="52" t="s">
        <v>163</v>
      </c>
      <c r="M96" s="37"/>
      <c r="N96" s="38"/>
      <c r="P96" s="49">
        <v>82</v>
      </c>
      <c r="Q96" s="52" t="s">
        <v>163</v>
      </c>
      <c r="R96" s="37"/>
      <c r="S96" s="38"/>
    </row>
    <row r="97" spans="1:19" hidden="1">
      <c r="A97" s="49">
        <v>83</v>
      </c>
      <c r="B97" s="52" t="s">
        <v>164</v>
      </c>
      <c r="C97" s="37"/>
      <c r="D97" s="38"/>
      <c r="E97" s="39"/>
      <c r="F97" s="49">
        <v>83</v>
      </c>
      <c r="G97" s="52" t="s">
        <v>164</v>
      </c>
      <c r="H97" s="37"/>
      <c r="I97" s="38"/>
      <c r="K97" s="49">
        <v>83</v>
      </c>
      <c r="L97" s="52" t="s">
        <v>164</v>
      </c>
      <c r="M97" s="37"/>
      <c r="N97" s="38"/>
      <c r="P97" s="49">
        <v>83</v>
      </c>
      <c r="Q97" s="52" t="s">
        <v>164</v>
      </c>
      <c r="R97" s="37"/>
      <c r="S97" s="38"/>
    </row>
    <row r="98" spans="1:19" hidden="1">
      <c r="A98" s="49">
        <v>84</v>
      </c>
      <c r="B98" s="52" t="s">
        <v>165</v>
      </c>
      <c r="C98" s="37"/>
      <c r="D98" s="38"/>
      <c r="E98" s="39"/>
      <c r="F98" s="49">
        <v>84</v>
      </c>
      <c r="G98" s="52" t="s">
        <v>165</v>
      </c>
      <c r="H98" s="37"/>
      <c r="I98" s="38"/>
      <c r="K98" s="49">
        <v>84</v>
      </c>
      <c r="L98" s="52" t="s">
        <v>165</v>
      </c>
      <c r="M98" s="37"/>
      <c r="N98" s="38"/>
      <c r="P98" s="49">
        <v>84</v>
      </c>
      <c r="Q98" s="52" t="s">
        <v>165</v>
      </c>
      <c r="R98" s="37"/>
      <c r="S98" s="38"/>
    </row>
    <row r="99" spans="1:19" hidden="1">
      <c r="A99" s="49">
        <v>85</v>
      </c>
      <c r="B99" s="52" t="s">
        <v>166</v>
      </c>
      <c r="C99" s="37"/>
      <c r="D99" s="38"/>
      <c r="E99" s="39"/>
      <c r="F99" s="49">
        <v>85</v>
      </c>
      <c r="G99" s="52" t="s">
        <v>166</v>
      </c>
      <c r="H99" s="37"/>
      <c r="I99" s="38"/>
      <c r="K99" s="49">
        <v>85</v>
      </c>
      <c r="L99" s="52" t="s">
        <v>166</v>
      </c>
      <c r="M99" s="37"/>
      <c r="N99" s="38"/>
      <c r="P99" s="49">
        <v>85</v>
      </c>
      <c r="Q99" s="52" t="s">
        <v>166</v>
      </c>
      <c r="R99" s="37"/>
      <c r="S99" s="38"/>
    </row>
    <row r="100" spans="1:19" hidden="1">
      <c r="A100" s="49">
        <v>86</v>
      </c>
      <c r="B100" s="52" t="s">
        <v>167</v>
      </c>
      <c r="C100" s="37"/>
      <c r="D100" s="38"/>
      <c r="E100" s="39"/>
      <c r="F100" s="49">
        <v>86</v>
      </c>
      <c r="G100" s="52" t="s">
        <v>167</v>
      </c>
      <c r="H100" s="37"/>
      <c r="I100" s="38"/>
      <c r="K100" s="49">
        <v>86</v>
      </c>
      <c r="L100" s="52" t="s">
        <v>167</v>
      </c>
      <c r="M100" s="37"/>
      <c r="N100" s="38"/>
      <c r="P100" s="49">
        <v>86</v>
      </c>
      <c r="Q100" s="52" t="s">
        <v>167</v>
      </c>
      <c r="R100" s="37"/>
      <c r="S100" s="38"/>
    </row>
    <row r="101" spans="1:19" hidden="1">
      <c r="A101" s="49">
        <v>87</v>
      </c>
      <c r="B101" s="52" t="s">
        <v>168</v>
      </c>
      <c r="C101" s="37"/>
      <c r="D101" s="38"/>
      <c r="E101" s="39"/>
      <c r="F101" s="49">
        <v>87</v>
      </c>
      <c r="G101" s="52" t="s">
        <v>168</v>
      </c>
      <c r="H101" s="37"/>
      <c r="I101" s="38"/>
      <c r="K101" s="49">
        <v>87</v>
      </c>
      <c r="L101" s="52" t="s">
        <v>168</v>
      </c>
      <c r="M101" s="37"/>
      <c r="N101" s="38"/>
      <c r="P101" s="49">
        <v>87</v>
      </c>
      <c r="Q101" s="52" t="s">
        <v>168</v>
      </c>
      <c r="R101" s="37"/>
      <c r="S101" s="38"/>
    </row>
    <row r="102" spans="1:19" hidden="1">
      <c r="A102" s="49">
        <v>88</v>
      </c>
      <c r="B102" s="52" t="s">
        <v>169</v>
      </c>
      <c r="C102" s="37"/>
      <c r="D102" s="38"/>
      <c r="E102" s="39"/>
      <c r="F102" s="49">
        <v>88</v>
      </c>
      <c r="G102" s="52" t="s">
        <v>169</v>
      </c>
      <c r="H102" s="37"/>
      <c r="I102" s="38"/>
      <c r="K102" s="49">
        <v>88</v>
      </c>
      <c r="L102" s="52" t="s">
        <v>169</v>
      </c>
      <c r="M102" s="37"/>
      <c r="N102" s="38"/>
      <c r="P102" s="49">
        <v>88</v>
      </c>
      <c r="Q102" s="52" t="s">
        <v>169</v>
      </c>
      <c r="R102" s="37"/>
      <c r="S102" s="38"/>
    </row>
    <row r="103" spans="1:19" hidden="1">
      <c r="A103" s="49">
        <v>89</v>
      </c>
      <c r="B103" s="52" t="s">
        <v>170</v>
      </c>
      <c r="C103" s="37"/>
      <c r="D103" s="38"/>
      <c r="E103" s="39"/>
      <c r="F103" s="49">
        <v>89</v>
      </c>
      <c r="G103" s="52" t="s">
        <v>170</v>
      </c>
      <c r="H103" s="37"/>
      <c r="I103" s="38"/>
      <c r="K103" s="49">
        <v>89</v>
      </c>
      <c r="L103" s="52" t="s">
        <v>170</v>
      </c>
      <c r="M103" s="37"/>
      <c r="N103" s="38"/>
      <c r="P103" s="49">
        <v>89</v>
      </c>
      <c r="Q103" s="52" t="s">
        <v>170</v>
      </c>
      <c r="R103" s="37"/>
      <c r="S103" s="38"/>
    </row>
    <row r="104" spans="1:19" hidden="1">
      <c r="A104" s="49">
        <v>90</v>
      </c>
      <c r="B104" s="52" t="s">
        <v>171</v>
      </c>
      <c r="C104" s="37"/>
      <c r="D104" s="38"/>
      <c r="E104" s="39"/>
      <c r="F104" s="49">
        <v>90</v>
      </c>
      <c r="G104" s="52" t="s">
        <v>171</v>
      </c>
      <c r="H104" s="37"/>
      <c r="I104" s="38"/>
      <c r="K104" s="49">
        <v>90</v>
      </c>
      <c r="L104" s="52" t="s">
        <v>171</v>
      </c>
      <c r="M104" s="37"/>
      <c r="N104" s="38"/>
      <c r="P104" s="49">
        <v>90</v>
      </c>
      <c r="Q104" s="52" t="s">
        <v>171</v>
      </c>
      <c r="R104" s="37"/>
      <c r="S104" s="38"/>
    </row>
    <row r="105" spans="1:19" hidden="1">
      <c r="A105" s="49">
        <v>91</v>
      </c>
      <c r="B105" s="52" t="s">
        <v>172</v>
      </c>
      <c r="C105" s="37"/>
      <c r="D105" s="38"/>
      <c r="E105" s="39"/>
      <c r="F105" s="49">
        <v>91</v>
      </c>
      <c r="G105" s="52" t="s">
        <v>172</v>
      </c>
      <c r="H105" s="37"/>
      <c r="I105" s="38"/>
      <c r="K105" s="49">
        <v>91</v>
      </c>
      <c r="L105" s="52" t="s">
        <v>172</v>
      </c>
      <c r="M105" s="37"/>
      <c r="N105" s="38"/>
      <c r="P105" s="49">
        <v>91</v>
      </c>
      <c r="Q105" s="52" t="s">
        <v>172</v>
      </c>
      <c r="R105" s="37"/>
      <c r="S105" s="38"/>
    </row>
    <row r="106" spans="1:19" hidden="1">
      <c r="A106" s="49">
        <v>92</v>
      </c>
      <c r="B106" s="52" t="s">
        <v>173</v>
      </c>
      <c r="C106" s="37"/>
      <c r="D106" s="38"/>
      <c r="E106" s="39"/>
      <c r="F106" s="49">
        <v>92</v>
      </c>
      <c r="G106" s="52" t="s">
        <v>173</v>
      </c>
      <c r="H106" s="37"/>
      <c r="I106" s="38"/>
      <c r="K106" s="49">
        <v>92</v>
      </c>
      <c r="L106" s="52" t="s">
        <v>173</v>
      </c>
      <c r="M106" s="37"/>
      <c r="N106" s="38"/>
      <c r="P106" s="49">
        <v>92</v>
      </c>
      <c r="Q106" s="52" t="s">
        <v>173</v>
      </c>
      <c r="R106" s="37"/>
      <c r="S106" s="38"/>
    </row>
    <row r="107" spans="1:19" hidden="1">
      <c r="A107" s="49">
        <v>93</v>
      </c>
      <c r="B107" s="52" t="s">
        <v>174</v>
      </c>
      <c r="C107" s="37"/>
      <c r="D107" s="38"/>
      <c r="E107" s="39"/>
      <c r="F107" s="49">
        <v>93</v>
      </c>
      <c r="G107" s="52" t="s">
        <v>174</v>
      </c>
      <c r="H107" s="37"/>
      <c r="I107" s="38"/>
      <c r="K107" s="49">
        <v>93</v>
      </c>
      <c r="L107" s="52" t="s">
        <v>174</v>
      </c>
      <c r="M107" s="37"/>
      <c r="N107" s="38"/>
      <c r="P107" s="49">
        <v>93</v>
      </c>
      <c r="Q107" s="52" t="s">
        <v>174</v>
      </c>
      <c r="R107" s="37"/>
      <c r="S107" s="38"/>
    </row>
    <row r="108" spans="1:19" hidden="1">
      <c r="A108" s="49">
        <v>94</v>
      </c>
      <c r="B108" s="52" t="s">
        <v>175</v>
      </c>
      <c r="C108" s="37"/>
      <c r="D108" s="38"/>
      <c r="E108" s="39"/>
      <c r="F108" s="49">
        <v>94</v>
      </c>
      <c r="G108" s="52" t="s">
        <v>175</v>
      </c>
      <c r="H108" s="37"/>
      <c r="I108" s="38"/>
      <c r="K108" s="49">
        <v>94</v>
      </c>
      <c r="L108" s="52" t="s">
        <v>175</v>
      </c>
      <c r="M108" s="37"/>
      <c r="N108" s="38"/>
      <c r="P108" s="49">
        <v>94</v>
      </c>
      <c r="Q108" s="52" t="s">
        <v>175</v>
      </c>
      <c r="R108" s="37"/>
      <c r="S108" s="38"/>
    </row>
    <row r="109" spans="1:19" hidden="1">
      <c r="A109" s="49">
        <v>95</v>
      </c>
      <c r="B109" s="52" t="s">
        <v>176</v>
      </c>
      <c r="C109" s="37"/>
      <c r="D109" s="38"/>
      <c r="E109" s="39"/>
      <c r="F109" s="49">
        <v>95</v>
      </c>
      <c r="G109" s="52" t="s">
        <v>176</v>
      </c>
      <c r="H109" s="37"/>
      <c r="I109" s="38"/>
      <c r="K109" s="49">
        <v>95</v>
      </c>
      <c r="L109" s="52" t="s">
        <v>176</v>
      </c>
      <c r="M109" s="37"/>
      <c r="N109" s="38"/>
      <c r="P109" s="49">
        <v>95</v>
      </c>
      <c r="Q109" s="52" t="s">
        <v>176</v>
      </c>
      <c r="R109" s="37"/>
      <c r="S109" s="38"/>
    </row>
    <row r="110" spans="1:19" hidden="1">
      <c r="A110" s="49">
        <v>96</v>
      </c>
      <c r="B110" s="52" t="s">
        <v>177</v>
      </c>
      <c r="C110" s="37"/>
      <c r="D110" s="38"/>
      <c r="E110" s="39"/>
      <c r="F110" s="49">
        <v>96</v>
      </c>
      <c r="G110" s="52" t="s">
        <v>177</v>
      </c>
      <c r="H110" s="37"/>
      <c r="I110" s="38"/>
      <c r="K110" s="49">
        <v>96</v>
      </c>
      <c r="L110" s="52" t="s">
        <v>177</v>
      </c>
      <c r="M110" s="37"/>
      <c r="N110" s="38"/>
      <c r="P110" s="49">
        <v>96</v>
      </c>
      <c r="Q110" s="52" t="s">
        <v>177</v>
      </c>
      <c r="R110" s="37"/>
      <c r="S110" s="38"/>
    </row>
    <row r="111" spans="1:19" hidden="1">
      <c r="A111" s="49">
        <v>97</v>
      </c>
      <c r="B111" s="52" t="s">
        <v>178</v>
      </c>
      <c r="C111" s="37"/>
      <c r="D111" s="38"/>
      <c r="E111" s="39"/>
      <c r="F111" s="49">
        <v>97</v>
      </c>
      <c r="G111" s="52" t="s">
        <v>178</v>
      </c>
      <c r="H111" s="37"/>
      <c r="I111" s="38"/>
      <c r="K111" s="49">
        <v>97</v>
      </c>
      <c r="L111" s="52" t="s">
        <v>178</v>
      </c>
      <c r="M111" s="37"/>
      <c r="N111" s="38"/>
      <c r="P111" s="49">
        <v>97</v>
      </c>
      <c r="Q111" s="52" t="s">
        <v>178</v>
      </c>
      <c r="R111" s="37"/>
      <c r="S111" s="38"/>
    </row>
    <row r="112" spans="1:19" hidden="1">
      <c r="A112" s="49">
        <v>98</v>
      </c>
      <c r="B112" s="52" t="s">
        <v>179</v>
      </c>
      <c r="C112" s="37"/>
      <c r="D112" s="38"/>
      <c r="E112" s="39"/>
      <c r="F112" s="49">
        <v>98</v>
      </c>
      <c r="G112" s="52" t="s">
        <v>179</v>
      </c>
      <c r="H112" s="37"/>
      <c r="I112" s="38"/>
      <c r="K112" s="49">
        <v>98</v>
      </c>
      <c r="L112" s="52" t="s">
        <v>179</v>
      </c>
      <c r="M112" s="37"/>
      <c r="N112" s="38"/>
      <c r="P112" s="49">
        <v>98</v>
      </c>
      <c r="Q112" s="52" t="s">
        <v>179</v>
      </c>
      <c r="R112" s="37"/>
      <c r="S112" s="38"/>
    </row>
    <row r="113" spans="1:19" hidden="1">
      <c r="A113" s="49">
        <v>99</v>
      </c>
      <c r="B113" s="52" t="s">
        <v>180</v>
      </c>
      <c r="C113" s="37"/>
      <c r="D113" s="38"/>
      <c r="E113" s="39"/>
      <c r="F113" s="49">
        <v>99</v>
      </c>
      <c r="G113" s="52" t="s">
        <v>180</v>
      </c>
      <c r="H113" s="37"/>
      <c r="I113" s="38"/>
      <c r="K113" s="49">
        <v>99</v>
      </c>
      <c r="L113" s="52" t="s">
        <v>180</v>
      </c>
      <c r="M113" s="37"/>
      <c r="N113" s="38"/>
      <c r="P113" s="49">
        <v>99</v>
      </c>
      <c r="Q113" s="52" t="s">
        <v>180</v>
      </c>
      <c r="R113" s="37"/>
      <c r="S113" s="38"/>
    </row>
    <row r="114" spans="1:19" ht="13.5" hidden="1" thickBot="1">
      <c r="A114" s="53">
        <v>100</v>
      </c>
      <c r="B114" s="54" t="s">
        <v>181</v>
      </c>
      <c r="C114" s="55"/>
      <c r="D114" s="56"/>
      <c r="E114" s="39"/>
      <c r="F114" s="53">
        <v>100</v>
      </c>
      <c r="G114" s="54" t="s">
        <v>181</v>
      </c>
      <c r="H114" s="55"/>
      <c r="I114" s="56"/>
      <c r="K114" s="53">
        <v>100</v>
      </c>
      <c r="L114" s="54" t="s">
        <v>181</v>
      </c>
      <c r="M114" s="55"/>
      <c r="N114" s="56"/>
      <c r="P114" s="53">
        <v>100</v>
      </c>
      <c r="Q114" s="54" t="s">
        <v>181</v>
      </c>
      <c r="R114" s="55"/>
      <c r="S114" s="56"/>
    </row>
    <row r="115" spans="1:19" hidden="1"/>
    <row r="116" spans="1:19" hidden="1"/>
    <row r="117" spans="1:19" hidden="1"/>
    <row r="118" spans="1:19" hidden="1"/>
    <row r="119" spans="1:19" hidden="1"/>
    <row r="120" spans="1:19">
      <c r="A120" s="57" t="s">
        <v>87</v>
      </c>
    </row>
    <row r="121" spans="1:19" ht="13.5" thickBot="1"/>
    <row r="122" spans="1:19" ht="13.5" thickBot="1">
      <c r="A122" s="26" t="str">
        <f>'Bid Form 1st Env.'!C17</f>
        <v>INR</v>
      </c>
      <c r="B122" s="27"/>
      <c r="C122" s="27"/>
      <c r="D122" s="28"/>
    </row>
    <row r="123" spans="1:19" ht="13.5" thickBot="1">
      <c r="A123" s="29"/>
      <c r="B123" s="30"/>
      <c r="C123" s="30"/>
      <c r="D123" s="31"/>
    </row>
    <row r="124" spans="1:19" ht="15.75" thickBot="1">
      <c r="A124" s="807">
        <f>'Bid Form 1st Env.'!E17</f>
        <v>0</v>
      </c>
      <c r="B124" s="808"/>
      <c r="C124" s="33"/>
      <c r="D124" s="34"/>
    </row>
    <row r="125" spans="1:19">
      <c r="A125" s="809"/>
      <c r="B125" s="810"/>
      <c r="C125" s="33"/>
      <c r="D125" s="34"/>
    </row>
    <row r="126" spans="1:19">
      <c r="A126" s="36"/>
      <c r="B126" s="37"/>
      <c r="C126" s="37"/>
      <c r="D126" s="38"/>
    </row>
    <row r="127" spans="1:19" ht="69" customHeight="1">
      <c r="A127" s="804" t="str">
        <f>IF(OR((A124&gt;9999999999),(A124&lt;0)),"Invalid Entry - More than 1000 crore OR -ve value",IF(A124=0, "",+CONCATENATE(A122," ", U123,B134,D134,B133,D133,B132,D132,B131,D131,B130,D130,B129," Only")))</f>
        <v/>
      </c>
      <c r="B127" s="805"/>
      <c r="C127" s="805"/>
      <c r="D127" s="806"/>
    </row>
    <row r="128" spans="1:19">
      <c r="A128" s="36"/>
      <c r="B128" s="37"/>
      <c r="C128" s="37"/>
      <c r="D128" s="38"/>
    </row>
    <row r="129" spans="1:4">
      <c r="A129" s="41">
        <f>-INT(A124/100)*100+ROUND(A124,0)</f>
        <v>0</v>
      </c>
      <c r="B129" s="37" t="str">
        <f t="shared" ref="B129:B134" si="6">IF(A129=0,"",LOOKUP(A129,$A$15:$A$114,$B$15:$B$114))</f>
        <v/>
      </c>
      <c r="C129" s="37"/>
      <c r="D129" s="42"/>
    </row>
    <row r="130" spans="1:4">
      <c r="A130" s="41">
        <f>-INT(A124/1000)*10+INT(A124/100)</f>
        <v>0</v>
      </c>
      <c r="B130" s="37" t="str">
        <f t="shared" si="6"/>
        <v/>
      </c>
      <c r="C130" s="37"/>
      <c r="D130" s="42" t="str">
        <f>+IF(B130="",""," Hundred ")</f>
        <v/>
      </c>
    </row>
    <row r="131" spans="1:4">
      <c r="A131" s="41">
        <f>-INT(A124/100000)*100+INT(A124/1000)</f>
        <v>0</v>
      </c>
      <c r="B131" s="37" t="str">
        <f t="shared" si="6"/>
        <v/>
      </c>
      <c r="C131" s="37"/>
      <c r="D131" s="42" t="str">
        <f>IF((B131=""),IF(C131="",""," Thousand ")," Thousand ")</f>
        <v/>
      </c>
    </row>
    <row r="132" spans="1:4">
      <c r="A132" s="41">
        <f>-INT(A124/10000000)*100+INT(A124/100000)</f>
        <v>0</v>
      </c>
      <c r="B132" s="37" t="str">
        <f t="shared" si="6"/>
        <v/>
      </c>
      <c r="C132" s="37"/>
      <c r="D132" s="42" t="str">
        <f>IF((B132=""),IF(C132="",""," Lac ")," Lac ")</f>
        <v/>
      </c>
    </row>
    <row r="133" spans="1:4">
      <c r="A133" s="41">
        <f>-INT(A124/1000000000)*100+INT(A124/10000000)</f>
        <v>0</v>
      </c>
      <c r="B133" s="46" t="str">
        <f t="shared" si="6"/>
        <v/>
      </c>
      <c r="C133" s="37"/>
      <c r="D133" s="42" t="str">
        <f>IF((B133=""),IF(C133="",""," Crore ")," Crore ")</f>
        <v/>
      </c>
    </row>
    <row r="134" spans="1:4">
      <c r="A134" s="47">
        <f>-INT(A124/10000000000)*1000+INT(A124/1000000000)</f>
        <v>0</v>
      </c>
      <c r="B134" s="46" t="str">
        <f t="shared" si="6"/>
        <v/>
      </c>
      <c r="C134" s="37"/>
      <c r="D134" s="42" t="str">
        <f>IF((B134=""),IF(C134="",""," Hundred ")," Hundred ")</f>
        <v/>
      </c>
    </row>
    <row r="135" spans="1:4">
      <c r="A135" s="48"/>
      <c r="B135" s="37"/>
      <c r="C135" s="37"/>
      <c r="D135" s="38"/>
    </row>
    <row r="136" spans="1:4">
      <c r="A136" s="49">
        <v>1</v>
      </c>
      <c r="B136" s="50" t="s">
        <v>318</v>
      </c>
      <c r="C136" s="37"/>
      <c r="D136" s="38"/>
    </row>
    <row r="137" spans="1:4">
      <c r="A137" s="49">
        <v>2</v>
      </c>
      <c r="B137" s="50" t="s">
        <v>319</v>
      </c>
      <c r="C137" s="37"/>
      <c r="D137" s="38"/>
    </row>
    <row r="138" spans="1:4">
      <c r="A138" s="49">
        <v>3</v>
      </c>
      <c r="B138" s="50" t="s">
        <v>320</v>
      </c>
      <c r="C138" s="37"/>
      <c r="D138" s="38"/>
    </row>
    <row r="139" spans="1:4">
      <c r="A139" s="49">
        <v>4</v>
      </c>
      <c r="B139" s="50" t="s">
        <v>452</v>
      </c>
      <c r="C139" s="37"/>
      <c r="D139" s="38"/>
    </row>
    <row r="140" spans="1:4">
      <c r="A140" s="49">
        <v>5</v>
      </c>
      <c r="B140" s="50" t="s">
        <v>453</v>
      </c>
      <c r="C140" s="37"/>
      <c r="D140" s="38"/>
    </row>
    <row r="141" spans="1:4">
      <c r="A141" s="49">
        <v>6</v>
      </c>
      <c r="B141" s="50" t="s">
        <v>454</v>
      </c>
      <c r="C141" s="37"/>
      <c r="D141" s="38"/>
    </row>
    <row r="142" spans="1:4">
      <c r="A142" s="49">
        <v>7</v>
      </c>
      <c r="B142" s="50" t="s">
        <v>455</v>
      </c>
      <c r="C142" s="37"/>
      <c r="D142" s="38"/>
    </row>
    <row r="143" spans="1:4">
      <c r="A143" s="49">
        <v>8</v>
      </c>
      <c r="B143" s="50" t="s">
        <v>456</v>
      </c>
      <c r="C143" s="37"/>
      <c r="D143" s="38"/>
    </row>
    <row r="144" spans="1:4">
      <c r="A144" s="49">
        <v>9</v>
      </c>
      <c r="B144" s="50" t="s">
        <v>457</v>
      </c>
      <c r="C144" s="37"/>
      <c r="D144" s="38"/>
    </row>
    <row r="145" spans="1:4">
      <c r="A145" s="49">
        <v>10</v>
      </c>
      <c r="B145" s="50" t="s">
        <v>458</v>
      </c>
      <c r="C145" s="37"/>
      <c r="D145" s="38"/>
    </row>
    <row r="146" spans="1:4">
      <c r="A146" s="49">
        <v>11</v>
      </c>
      <c r="B146" s="50" t="s">
        <v>459</v>
      </c>
      <c r="C146" s="37"/>
      <c r="D146" s="38"/>
    </row>
    <row r="147" spans="1:4">
      <c r="A147" s="49">
        <v>12</v>
      </c>
      <c r="B147" s="50" t="s">
        <v>460</v>
      </c>
      <c r="C147" s="37"/>
      <c r="D147" s="38"/>
    </row>
    <row r="148" spans="1:4">
      <c r="A148" s="49">
        <v>13</v>
      </c>
      <c r="B148" s="50" t="s">
        <v>461</v>
      </c>
      <c r="C148" s="37"/>
      <c r="D148" s="38"/>
    </row>
    <row r="149" spans="1:4">
      <c r="A149" s="49">
        <v>14</v>
      </c>
      <c r="B149" s="50" t="s">
        <v>462</v>
      </c>
      <c r="C149" s="37"/>
      <c r="D149" s="38"/>
    </row>
    <row r="150" spans="1:4">
      <c r="A150" s="49">
        <v>15</v>
      </c>
      <c r="B150" s="50" t="s">
        <v>463</v>
      </c>
      <c r="C150" s="37"/>
      <c r="D150" s="38"/>
    </row>
    <row r="151" spans="1:4">
      <c r="A151" s="49">
        <v>16</v>
      </c>
      <c r="B151" s="50" t="s">
        <v>464</v>
      </c>
      <c r="C151" s="37"/>
      <c r="D151" s="38"/>
    </row>
    <row r="152" spans="1:4">
      <c r="A152" s="49">
        <v>17</v>
      </c>
      <c r="B152" s="50" t="s">
        <v>465</v>
      </c>
      <c r="C152" s="37"/>
      <c r="D152" s="38"/>
    </row>
    <row r="153" spans="1:4">
      <c r="A153" s="49">
        <v>18</v>
      </c>
      <c r="B153" s="50" t="s">
        <v>466</v>
      </c>
      <c r="C153" s="37"/>
      <c r="D153" s="38"/>
    </row>
    <row r="154" spans="1:4">
      <c r="A154" s="49">
        <v>19</v>
      </c>
      <c r="B154" s="50" t="s">
        <v>467</v>
      </c>
      <c r="C154" s="37"/>
      <c r="D154" s="38"/>
    </row>
    <row r="155" spans="1:4">
      <c r="A155" s="49">
        <v>20</v>
      </c>
      <c r="B155" s="50" t="s">
        <v>468</v>
      </c>
      <c r="C155" s="37"/>
      <c r="D155" s="38"/>
    </row>
    <row r="156" spans="1:4">
      <c r="A156" s="49">
        <v>21</v>
      </c>
      <c r="B156" s="50" t="s">
        <v>469</v>
      </c>
      <c r="C156" s="37"/>
      <c r="D156" s="38"/>
    </row>
    <row r="157" spans="1:4">
      <c r="A157" s="49">
        <v>22</v>
      </c>
      <c r="B157" s="50" t="s">
        <v>470</v>
      </c>
      <c r="C157" s="37"/>
      <c r="D157" s="38"/>
    </row>
    <row r="158" spans="1:4">
      <c r="A158" s="49">
        <v>23</v>
      </c>
      <c r="B158" s="50" t="s">
        <v>471</v>
      </c>
      <c r="C158" s="37"/>
      <c r="D158" s="38"/>
    </row>
    <row r="159" spans="1:4">
      <c r="A159" s="49">
        <v>24</v>
      </c>
      <c r="B159" s="50" t="s">
        <v>472</v>
      </c>
      <c r="C159" s="37"/>
      <c r="D159" s="38"/>
    </row>
    <row r="160" spans="1:4">
      <c r="A160" s="49">
        <v>25</v>
      </c>
      <c r="B160" s="50" t="s">
        <v>473</v>
      </c>
      <c r="C160" s="37"/>
      <c r="D160" s="38"/>
    </row>
    <row r="161" spans="1:4">
      <c r="A161" s="49">
        <v>26</v>
      </c>
      <c r="B161" s="50" t="s">
        <v>474</v>
      </c>
      <c r="C161" s="37"/>
      <c r="D161" s="38"/>
    </row>
    <row r="162" spans="1:4">
      <c r="A162" s="49">
        <v>27</v>
      </c>
      <c r="B162" s="50" t="s">
        <v>475</v>
      </c>
      <c r="C162" s="37"/>
      <c r="D162" s="38"/>
    </row>
    <row r="163" spans="1:4">
      <c r="A163" s="49">
        <v>28</v>
      </c>
      <c r="B163" s="50" t="s">
        <v>476</v>
      </c>
      <c r="C163" s="37"/>
      <c r="D163" s="38"/>
    </row>
    <row r="164" spans="1:4">
      <c r="A164" s="49">
        <v>29</v>
      </c>
      <c r="B164" s="50" t="s">
        <v>477</v>
      </c>
      <c r="C164" s="37"/>
      <c r="D164" s="38"/>
    </row>
    <row r="165" spans="1:4">
      <c r="A165" s="49">
        <v>30</v>
      </c>
      <c r="B165" s="50" t="s">
        <v>478</v>
      </c>
      <c r="C165" s="37"/>
      <c r="D165" s="38"/>
    </row>
    <row r="166" spans="1:4">
      <c r="A166" s="49">
        <v>31</v>
      </c>
      <c r="B166" s="50" t="s">
        <v>479</v>
      </c>
      <c r="C166" s="37"/>
      <c r="D166" s="38"/>
    </row>
    <row r="167" spans="1:4">
      <c r="A167" s="49">
        <v>32</v>
      </c>
      <c r="B167" s="50" t="s">
        <v>480</v>
      </c>
      <c r="C167" s="37"/>
      <c r="D167" s="38"/>
    </row>
    <row r="168" spans="1:4">
      <c r="A168" s="49">
        <v>33</v>
      </c>
      <c r="B168" s="50" t="s">
        <v>481</v>
      </c>
      <c r="C168" s="37"/>
      <c r="D168" s="38"/>
    </row>
    <row r="169" spans="1:4">
      <c r="A169" s="49">
        <v>34</v>
      </c>
      <c r="B169" s="50" t="s">
        <v>482</v>
      </c>
      <c r="C169" s="37"/>
      <c r="D169" s="38"/>
    </row>
    <row r="170" spans="1:4">
      <c r="A170" s="49">
        <v>35</v>
      </c>
      <c r="B170" s="50" t="s">
        <v>86</v>
      </c>
      <c r="C170" s="37"/>
      <c r="D170" s="38"/>
    </row>
    <row r="171" spans="1:4">
      <c r="A171" s="49">
        <v>36</v>
      </c>
      <c r="B171" s="50" t="s">
        <v>483</v>
      </c>
      <c r="C171" s="37"/>
      <c r="D171" s="38"/>
    </row>
    <row r="172" spans="1:4">
      <c r="A172" s="49">
        <v>37</v>
      </c>
      <c r="B172" s="50" t="s">
        <v>118</v>
      </c>
      <c r="C172" s="37"/>
      <c r="D172" s="38"/>
    </row>
    <row r="173" spans="1:4">
      <c r="A173" s="49">
        <v>38</v>
      </c>
      <c r="B173" s="50" t="s">
        <v>119</v>
      </c>
      <c r="C173" s="37"/>
      <c r="D173" s="38"/>
    </row>
    <row r="174" spans="1:4">
      <c r="A174" s="49">
        <v>39</v>
      </c>
      <c r="B174" s="50" t="s">
        <v>120</v>
      </c>
      <c r="C174" s="37"/>
      <c r="D174" s="38"/>
    </row>
    <row r="175" spans="1:4">
      <c r="A175" s="49">
        <v>40</v>
      </c>
      <c r="B175" s="50" t="s">
        <v>121</v>
      </c>
      <c r="C175" s="37"/>
      <c r="D175" s="38"/>
    </row>
    <row r="176" spans="1:4">
      <c r="A176" s="49">
        <v>41</v>
      </c>
      <c r="B176" s="50" t="s">
        <v>122</v>
      </c>
      <c r="C176" s="37"/>
      <c r="D176" s="38"/>
    </row>
    <row r="177" spans="1:4">
      <c r="A177" s="49">
        <v>42</v>
      </c>
      <c r="B177" s="50" t="s">
        <v>123</v>
      </c>
      <c r="C177" s="37"/>
      <c r="D177" s="38"/>
    </row>
    <row r="178" spans="1:4">
      <c r="A178" s="49">
        <v>43</v>
      </c>
      <c r="B178" s="50" t="s">
        <v>124</v>
      </c>
      <c r="C178" s="37"/>
      <c r="D178" s="38"/>
    </row>
    <row r="179" spans="1:4">
      <c r="A179" s="49">
        <v>44</v>
      </c>
      <c r="B179" s="50" t="s">
        <v>125</v>
      </c>
      <c r="C179" s="37"/>
      <c r="D179" s="38"/>
    </row>
    <row r="180" spans="1:4">
      <c r="A180" s="49">
        <v>45</v>
      </c>
      <c r="B180" s="50" t="s">
        <v>126</v>
      </c>
      <c r="C180" s="37"/>
      <c r="D180" s="38"/>
    </row>
    <row r="181" spans="1:4">
      <c r="A181" s="49">
        <v>46</v>
      </c>
      <c r="B181" s="50" t="s">
        <v>127</v>
      </c>
      <c r="C181" s="37"/>
      <c r="D181" s="38"/>
    </row>
    <row r="182" spans="1:4">
      <c r="A182" s="49">
        <v>47</v>
      </c>
      <c r="B182" s="50" t="s">
        <v>128</v>
      </c>
      <c r="C182" s="37"/>
      <c r="D182" s="38"/>
    </row>
    <row r="183" spans="1:4">
      <c r="A183" s="49">
        <v>48</v>
      </c>
      <c r="B183" s="50" t="s">
        <v>129</v>
      </c>
      <c r="C183" s="37"/>
      <c r="D183" s="38"/>
    </row>
    <row r="184" spans="1:4">
      <c r="A184" s="49">
        <v>49</v>
      </c>
      <c r="B184" s="50" t="s">
        <v>130</v>
      </c>
      <c r="C184" s="37"/>
      <c r="D184" s="38"/>
    </row>
    <row r="185" spans="1:4">
      <c r="A185" s="49">
        <v>50</v>
      </c>
      <c r="B185" s="50" t="s">
        <v>131</v>
      </c>
      <c r="C185" s="37"/>
      <c r="D185" s="38"/>
    </row>
    <row r="186" spans="1:4">
      <c r="A186" s="49">
        <v>51</v>
      </c>
      <c r="B186" s="50" t="s">
        <v>132</v>
      </c>
      <c r="C186" s="37"/>
      <c r="D186" s="38"/>
    </row>
    <row r="187" spans="1:4">
      <c r="A187" s="49">
        <v>52</v>
      </c>
      <c r="B187" s="50" t="s">
        <v>133</v>
      </c>
      <c r="C187" s="37"/>
      <c r="D187" s="38"/>
    </row>
    <row r="188" spans="1:4">
      <c r="A188" s="49">
        <v>53</v>
      </c>
      <c r="B188" s="50" t="s">
        <v>134</v>
      </c>
      <c r="C188" s="37"/>
      <c r="D188" s="38"/>
    </row>
    <row r="189" spans="1:4">
      <c r="A189" s="49">
        <v>54</v>
      </c>
      <c r="B189" s="50" t="s">
        <v>135</v>
      </c>
      <c r="C189" s="37"/>
      <c r="D189" s="38"/>
    </row>
    <row r="190" spans="1:4">
      <c r="A190" s="49">
        <v>55</v>
      </c>
      <c r="B190" s="50" t="s">
        <v>136</v>
      </c>
      <c r="C190" s="37"/>
      <c r="D190" s="38"/>
    </row>
    <row r="191" spans="1:4">
      <c r="A191" s="49">
        <v>56</v>
      </c>
      <c r="B191" s="50" t="s">
        <v>137</v>
      </c>
      <c r="C191" s="37"/>
      <c r="D191" s="38"/>
    </row>
    <row r="192" spans="1:4">
      <c r="A192" s="49">
        <v>57</v>
      </c>
      <c r="B192" s="50" t="s">
        <v>138</v>
      </c>
      <c r="C192" s="37"/>
      <c r="D192" s="38"/>
    </row>
    <row r="193" spans="1:4">
      <c r="A193" s="49">
        <v>58</v>
      </c>
      <c r="B193" s="50" t="s">
        <v>139</v>
      </c>
      <c r="C193" s="37"/>
      <c r="D193" s="38"/>
    </row>
    <row r="194" spans="1:4">
      <c r="A194" s="49">
        <v>59</v>
      </c>
      <c r="B194" s="50" t="s">
        <v>140</v>
      </c>
      <c r="C194" s="37"/>
      <c r="D194" s="38"/>
    </row>
    <row r="195" spans="1:4">
      <c r="A195" s="49">
        <v>60</v>
      </c>
      <c r="B195" s="50" t="s">
        <v>141</v>
      </c>
      <c r="C195" s="37"/>
      <c r="D195" s="38"/>
    </row>
    <row r="196" spans="1:4">
      <c r="A196" s="49">
        <v>61</v>
      </c>
      <c r="B196" s="50" t="s">
        <v>142</v>
      </c>
      <c r="C196" s="37"/>
      <c r="D196" s="38"/>
    </row>
    <row r="197" spans="1:4">
      <c r="A197" s="49">
        <v>62</v>
      </c>
      <c r="B197" s="50" t="s">
        <v>143</v>
      </c>
      <c r="C197" s="37"/>
      <c r="D197" s="38"/>
    </row>
    <row r="198" spans="1:4">
      <c r="A198" s="49">
        <v>63</v>
      </c>
      <c r="B198" s="52" t="s">
        <v>144</v>
      </c>
      <c r="C198" s="37"/>
      <c r="D198" s="38"/>
    </row>
    <row r="199" spans="1:4">
      <c r="A199" s="49">
        <v>64</v>
      </c>
      <c r="B199" s="52" t="s">
        <v>145</v>
      </c>
      <c r="C199" s="37"/>
      <c r="D199" s="38"/>
    </row>
    <row r="200" spans="1:4">
      <c r="A200" s="49">
        <v>65</v>
      </c>
      <c r="B200" s="52" t="s">
        <v>146</v>
      </c>
      <c r="C200" s="37"/>
      <c r="D200" s="38"/>
    </row>
    <row r="201" spans="1:4">
      <c r="A201" s="49">
        <v>66</v>
      </c>
      <c r="B201" s="52" t="s">
        <v>147</v>
      </c>
      <c r="C201" s="37"/>
      <c r="D201" s="38"/>
    </row>
    <row r="202" spans="1:4">
      <c r="A202" s="49">
        <v>67</v>
      </c>
      <c r="B202" s="52" t="s">
        <v>148</v>
      </c>
      <c r="C202" s="37"/>
      <c r="D202" s="38"/>
    </row>
    <row r="203" spans="1:4">
      <c r="A203" s="49">
        <v>68</v>
      </c>
      <c r="B203" s="52" t="s">
        <v>149</v>
      </c>
      <c r="C203" s="37"/>
      <c r="D203" s="38"/>
    </row>
    <row r="204" spans="1:4">
      <c r="A204" s="49">
        <v>69</v>
      </c>
      <c r="B204" s="52" t="s">
        <v>150</v>
      </c>
      <c r="C204" s="37"/>
      <c r="D204" s="38"/>
    </row>
    <row r="205" spans="1:4">
      <c r="A205" s="49">
        <v>70</v>
      </c>
      <c r="B205" s="52" t="s">
        <v>151</v>
      </c>
      <c r="C205" s="37"/>
      <c r="D205" s="38"/>
    </row>
    <row r="206" spans="1:4">
      <c r="A206" s="49">
        <v>71</v>
      </c>
      <c r="B206" s="52" t="s">
        <v>152</v>
      </c>
      <c r="C206" s="37"/>
      <c r="D206" s="38"/>
    </row>
    <row r="207" spans="1:4">
      <c r="A207" s="49">
        <v>72</v>
      </c>
      <c r="B207" s="52" t="s">
        <v>153</v>
      </c>
      <c r="C207" s="37"/>
      <c r="D207" s="38"/>
    </row>
    <row r="208" spans="1:4">
      <c r="A208" s="49">
        <v>73</v>
      </c>
      <c r="B208" s="52" t="s">
        <v>154</v>
      </c>
      <c r="C208" s="37"/>
      <c r="D208" s="38"/>
    </row>
    <row r="209" spans="1:4">
      <c r="A209" s="49">
        <v>74</v>
      </c>
      <c r="B209" s="52" t="s">
        <v>155</v>
      </c>
      <c r="C209" s="37"/>
      <c r="D209" s="38"/>
    </row>
    <row r="210" spans="1:4">
      <c r="A210" s="49">
        <v>75</v>
      </c>
      <c r="B210" s="52" t="s">
        <v>156</v>
      </c>
      <c r="C210" s="37"/>
      <c r="D210" s="38"/>
    </row>
    <row r="211" spans="1:4">
      <c r="A211" s="49">
        <v>76</v>
      </c>
      <c r="B211" s="52" t="s">
        <v>157</v>
      </c>
      <c r="C211" s="37"/>
      <c r="D211" s="38"/>
    </row>
    <row r="212" spans="1:4">
      <c r="A212" s="49">
        <v>77</v>
      </c>
      <c r="B212" s="52" t="s">
        <v>158</v>
      </c>
      <c r="C212" s="37"/>
      <c r="D212" s="38"/>
    </row>
    <row r="213" spans="1:4">
      <c r="A213" s="49">
        <v>78</v>
      </c>
      <c r="B213" s="52" t="s">
        <v>159</v>
      </c>
      <c r="C213" s="37"/>
      <c r="D213" s="38"/>
    </row>
    <row r="214" spans="1:4">
      <c r="A214" s="49">
        <v>79</v>
      </c>
      <c r="B214" s="52" t="s">
        <v>160</v>
      </c>
      <c r="C214" s="37"/>
      <c r="D214" s="38"/>
    </row>
    <row r="215" spans="1:4">
      <c r="A215" s="49">
        <v>80</v>
      </c>
      <c r="B215" s="52" t="s">
        <v>161</v>
      </c>
      <c r="C215" s="37"/>
      <c r="D215" s="38"/>
    </row>
    <row r="216" spans="1:4">
      <c r="A216" s="49">
        <v>81</v>
      </c>
      <c r="B216" s="52" t="s">
        <v>162</v>
      </c>
      <c r="C216" s="37"/>
      <c r="D216" s="38"/>
    </row>
    <row r="217" spans="1:4">
      <c r="A217" s="49">
        <v>82</v>
      </c>
      <c r="B217" s="52" t="s">
        <v>163</v>
      </c>
      <c r="C217" s="37"/>
      <c r="D217" s="38"/>
    </row>
    <row r="218" spans="1:4">
      <c r="A218" s="49">
        <v>83</v>
      </c>
      <c r="B218" s="52" t="s">
        <v>164</v>
      </c>
      <c r="C218" s="37"/>
      <c r="D218" s="38"/>
    </row>
    <row r="219" spans="1:4">
      <c r="A219" s="49">
        <v>84</v>
      </c>
      <c r="B219" s="52" t="s">
        <v>165</v>
      </c>
      <c r="C219" s="37"/>
      <c r="D219" s="38"/>
    </row>
    <row r="220" spans="1:4">
      <c r="A220" s="49">
        <v>85</v>
      </c>
      <c r="B220" s="52" t="s">
        <v>166</v>
      </c>
      <c r="C220" s="37"/>
      <c r="D220" s="38"/>
    </row>
    <row r="221" spans="1:4">
      <c r="A221" s="49">
        <v>86</v>
      </c>
      <c r="B221" s="52" t="s">
        <v>167</v>
      </c>
      <c r="C221" s="37"/>
      <c r="D221" s="38"/>
    </row>
    <row r="222" spans="1:4">
      <c r="A222" s="49">
        <v>87</v>
      </c>
      <c r="B222" s="52" t="s">
        <v>168</v>
      </c>
      <c r="C222" s="37"/>
      <c r="D222" s="38"/>
    </row>
    <row r="223" spans="1:4">
      <c r="A223" s="49">
        <v>88</v>
      </c>
      <c r="B223" s="52" t="s">
        <v>169</v>
      </c>
      <c r="C223" s="37"/>
      <c r="D223" s="38"/>
    </row>
    <row r="224" spans="1:4">
      <c r="A224" s="49">
        <v>89</v>
      </c>
      <c r="B224" s="52" t="s">
        <v>170</v>
      </c>
      <c r="C224" s="37"/>
      <c r="D224" s="38"/>
    </row>
    <row r="225" spans="1:4">
      <c r="A225" s="49">
        <v>90</v>
      </c>
      <c r="B225" s="52" t="s">
        <v>171</v>
      </c>
      <c r="C225" s="37"/>
      <c r="D225" s="38"/>
    </row>
    <row r="226" spans="1:4">
      <c r="A226" s="49">
        <v>91</v>
      </c>
      <c r="B226" s="52" t="s">
        <v>172</v>
      </c>
      <c r="C226" s="37"/>
      <c r="D226" s="38"/>
    </row>
    <row r="227" spans="1:4">
      <c r="A227" s="49">
        <v>92</v>
      </c>
      <c r="B227" s="52" t="s">
        <v>173</v>
      </c>
      <c r="C227" s="37"/>
      <c r="D227" s="38"/>
    </row>
    <row r="228" spans="1:4">
      <c r="A228" s="49">
        <v>93</v>
      </c>
      <c r="B228" s="52" t="s">
        <v>174</v>
      </c>
      <c r="C228" s="37"/>
      <c r="D228" s="38"/>
    </row>
    <row r="229" spans="1:4">
      <c r="A229" s="49">
        <v>94</v>
      </c>
      <c r="B229" s="52" t="s">
        <v>175</v>
      </c>
      <c r="C229" s="37"/>
      <c r="D229" s="38"/>
    </row>
    <row r="230" spans="1:4">
      <c r="A230" s="49">
        <v>95</v>
      </c>
      <c r="B230" s="52" t="s">
        <v>176</v>
      </c>
      <c r="C230" s="37"/>
      <c r="D230" s="38"/>
    </row>
    <row r="231" spans="1:4">
      <c r="A231" s="49">
        <v>96</v>
      </c>
      <c r="B231" s="52" t="s">
        <v>177</v>
      </c>
      <c r="C231" s="37"/>
      <c r="D231" s="38"/>
    </row>
    <row r="232" spans="1:4">
      <c r="A232" s="49">
        <v>97</v>
      </c>
      <c r="B232" s="52" t="s">
        <v>178</v>
      </c>
      <c r="C232" s="37"/>
      <c r="D232" s="38"/>
    </row>
    <row r="233" spans="1:4">
      <c r="A233" s="49">
        <v>98</v>
      </c>
      <c r="B233" s="52" t="s">
        <v>179</v>
      </c>
      <c r="C233" s="37"/>
      <c r="D233" s="38"/>
    </row>
    <row r="234" spans="1:4">
      <c r="A234" s="49">
        <v>99</v>
      </c>
      <c r="B234" s="52" t="s">
        <v>180</v>
      </c>
      <c r="C234" s="37"/>
      <c r="D234" s="38"/>
    </row>
    <row r="235" spans="1:4" ht="13.5" thickBot="1">
      <c r="A235" s="53">
        <v>100</v>
      </c>
      <c r="B235" s="54" t="s">
        <v>181</v>
      </c>
      <c r="C235" s="55"/>
      <c r="D235" s="56"/>
    </row>
  </sheetData>
  <sheetProtection selectLockedCells="1"/>
  <customSheetViews>
    <customSheetView guid="{0879A158-DD54-438D-853B-7AD4C354BB08}" hiddenRows="1" hiddenColumns="1" state="hidden" topLeftCell="A120">
      <selection activeCell="Y127" sqref="Y127"/>
      <pageMargins left="0.75" right="0.75" top="1" bottom="1" header="0.5" footer="0.5"/>
      <pageSetup orientation="portrait" r:id="rId1"/>
      <headerFooter alignWithMargins="0"/>
    </customSheetView>
    <customSheetView guid="{1B809EF8-CAC3-4DFB-B8F9-276F579FD60D}" hiddenRows="1" hiddenColumns="1" state="hidden" topLeftCell="A120">
      <selection activeCell="Y127" sqref="Y127"/>
      <pageMargins left="0.75" right="0.75" top="1" bottom="1" header="0.5" footer="0.5"/>
      <pageSetup orientation="portrait" r:id="rId2"/>
      <headerFooter alignWithMargins="0"/>
    </customSheetView>
    <customSheetView guid="{694FCF37-9FD0-4AE0-9718-E553F1189569}" hiddenRows="1" hiddenColumns="1" state="hidden" topLeftCell="A120">
      <selection activeCell="Y127" sqref="Y127"/>
      <pageMargins left="0.75" right="0.75" top="1" bottom="1" header="0.5" footer="0.5"/>
      <pageSetup orientation="portrait" r:id="rId3"/>
      <headerFooter alignWithMargins="0"/>
    </customSheetView>
    <customSheetView guid="{39A11D1B-FC08-4BC0-8BFA-8F6D6D4E6E39}" hiddenRows="1" hiddenColumns="1" state="hidden" topLeftCell="A120">
      <selection activeCell="Y127" sqref="Y127"/>
      <pageMargins left="0.75" right="0.75" top="1" bottom="1" header="0.5" footer="0.5"/>
      <pageSetup orientation="portrait" r:id="rId4"/>
      <headerFooter alignWithMargins="0"/>
    </customSheetView>
    <customSheetView guid="{57F05989-CAA1-419A-86AE-3DA2942F6BAF}"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2B636DF5-20E3-41B1-AF14-3AB2D19DB17E}"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9B59C289-E65D-4B6D-A1A9-233CB1CCDF5A}"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7B0B13FF-7BD8-476F-81DC-DC5A07775921}"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CB0DECE2-6E5A-4707-AFD6-84F5F585124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8824EE0C-9A04-4783-A595-A17C9E460B26}"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9E19628B-B043-414A-9658-72D541A297B9}"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41517F17-9437-4AD4-BDC7-F1CB794B0D50}"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9D1D697F-7D4B-4A7B-89A2-50C581E5AD50}"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444D6BB9-BE75-44E6-B90B-FC91606CCA8D}" hiddenRows="1" hiddenColumns="1" state="hidden" topLeftCell="A120">
      <selection activeCell="Y127" sqref="Y127"/>
      <pageMargins left="0.75" right="0.75" top="1" bottom="1" header="0.5" footer="0.5"/>
      <pageSetup orientation="portrait" r:id="rId16"/>
      <headerFooter alignWithMargins="0"/>
    </customSheetView>
    <customSheetView guid="{779D020E-2103-49E4-BA40-2BFE876ECC19}" hiddenRows="1" hiddenColumns="1" state="hidden" topLeftCell="A120">
      <selection activeCell="Y127" sqref="Y127"/>
      <pageMargins left="0.75" right="0.75" top="1" bottom="1" header="0.5" footer="0.5"/>
      <pageSetup orientation="portrait" r:id="rId17"/>
      <headerFooter alignWithMargins="0"/>
    </customSheetView>
    <customSheetView guid="{6E62ED79-41DC-4460-9E23-46ED417B1C82}" hiddenRows="1" hiddenColumns="1" state="hidden" topLeftCell="A120">
      <selection activeCell="Y127" sqref="Y127"/>
      <pageMargins left="0.75" right="0.75" top="1" bottom="1" header="0.5" footer="0.5"/>
      <pageSetup orientation="portrait" r:id="rId18"/>
      <headerFooter alignWithMargins="0"/>
    </customSheetView>
    <customSheetView guid="{D7A8172F-D1E5-494A-89F4-AD40D8BEF5C4}" hiddenRows="1" hiddenColumns="1" state="hidden" topLeftCell="A120">
      <selection activeCell="Y127" sqref="Y127"/>
      <pageMargins left="0.75" right="0.75" top="1" bottom="1" header="0.5" footer="0.5"/>
      <pageSetup orientation="portrait" r:id="rId19"/>
      <headerFooter alignWithMargins="0"/>
    </customSheetView>
    <customSheetView guid="{8887C1C9-B397-4D3F-8F05-128368CE5718}" hiddenRows="1" hiddenColumns="1" state="hidden" topLeftCell="A120">
      <selection activeCell="Y127" sqref="Y127"/>
      <pageMargins left="0.75" right="0.75" top="1" bottom="1" header="0.5" footer="0.5"/>
      <pageSetup orientation="portrait" r:id="rId20"/>
      <headerFooter alignWithMargins="0"/>
    </customSheetView>
    <customSheetView guid="{FC91962D-7A67-47B1-B142-1A40A513EDA5}" hiddenRows="1" hiddenColumns="1" state="hidden" topLeftCell="A120">
      <selection activeCell="Y127" sqref="Y127"/>
      <pageMargins left="0.75" right="0.75" top="1" bottom="1" header="0.5" footer="0.5"/>
      <pageSetup orientation="portrait" r:id="rId21"/>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5" type="noConversion"/>
  <pageMargins left="0.75" right="0.75" top="1" bottom="1" header="0.5" footer="0.5"/>
  <pageSetup orientation="portrait" r:id="rId2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3.5"/>
  <sheetData/>
  <customSheetViews>
    <customSheetView guid="{0879A158-DD54-438D-853B-7AD4C354BB08}" state="hidden">
      <pageMargins left="0.7" right="0.7" top="0.75" bottom="0.75" header="0.3" footer="0.3"/>
    </customSheetView>
    <customSheetView guid="{1B809EF8-CAC3-4DFB-B8F9-276F579FD60D}" state="hidden">
      <pageMargins left="0.7" right="0.7" top="0.75" bottom="0.75" header="0.3" footer="0.3"/>
    </customSheetView>
    <customSheetView guid="{694FCF37-9FD0-4AE0-9718-E553F1189569}" state="hidden">
      <pageMargins left="0.7" right="0.7" top="0.75" bottom="0.75" header="0.3" footer="0.3"/>
    </customSheetView>
    <customSheetView guid="{444D6BB9-BE75-44E6-B90B-FC91606CCA8D}" state="hidden">
      <pageMargins left="0.7" right="0.7" top="0.75" bottom="0.75" header="0.3" footer="0.3"/>
    </customSheetView>
    <customSheetView guid="{779D020E-2103-49E4-BA40-2BFE876ECC19}" state="hidden">
      <pageMargins left="0.7" right="0.7" top="0.75" bottom="0.75" header="0.3" footer="0.3"/>
    </customSheetView>
    <customSheetView guid="{6E62ED79-41DC-4460-9E23-46ED417B1C82}" state="hidden">
      <pageMargins left="0.7" right="0.7" top="0.75" bottom="0.75" header="0.3" footer="0.3"/>
    </customSheetView>
    <customSheetView guid="{D7A8172F-D1E5-494A-89F4-AD40D8BEF5C4}" state="hidden">
      <pageMargins left="0.7" right="0.7" top="0.75" bottom="0.75" header="0.3" footer="0.3"/>
    </customSheetView>
    <customSheetView guid="{8887C1C9-B397-4D3F-8F05-128368CE5718}" state="hidden">
      <pageMargins left="0.7" right="0.7" top="0.75" bottom="0.75" header="0.3" footer="0.3"/>
    </customSheetView>
    <customSheetView guid="{FC91962D-7A67-47B1-B142-1A40A513EDA5}"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2:AQ147"/>
  <sheetViews>
    <sheetView showZeros="0" tabSelected="1" view="pageBreakPreview" topLeftCell="A62" zoomScale="130" zoomScaleNormal="100" zoomScaleSheetLayoutView="130" workbookViewId="0">
      <selection activeCell="H71" sqref="H71"/>
    </sheetView>
  </sheetViews>
  <sheetFormatPr defaultRowHeight="16.5"/>
  <cols>
    <col min="1" max="1" width="10.7109375" style="364" customWidth="1"/>
    <col min="2" max="2" width="10.7109375" style="368" customWidth="1"/>
    <col min="3" max="3" width="14.7109375" style="364" customWidth="1"/>
    <col min="4" max="4" width="15.28515625" style="364" customWidth="1"/>
    <col min="5" max="5" width="12.7109375" style="364" customWidth="1"/>
    <col min="6" max="6" width="46.85546875" style="364" customWidth="1"/>
    <col min="7" max="7" width="11.28515625" style="364" hidden="1" customWidth="1"/>
    <col min="8" max="8" width="15.140625" style="364" customWidth="1"/>
    <col min="9" max="11" width="10.85546875" style="365" hidden="1" customWidth="1"/>
    <col min="12" max="25" width="9.140625" style="365" hidden="1" customWidth="1"/>
    <col min="26" max="26" width="22.140625" style="366" hidden="1" customWidth="1"/>
    <col min="27" max="27" width="15.85546875" style="366" hidden="1" customWidth="1"/>
    <col min="28" max="28" width="20" style="366" hidden="1" customWidth="1"/>
    <col min="29" max="29" width="13.85546875" style="366" hidden="1" customWidth="1"/>
    <col min="30" max="30" width="9.140625" style="366" hidden="1" customWidth="1"/>
    <col min="31" max="31" width="9.140625" style="367" hidden="1" customWidth="1"/>
    <col min="32" max="32" width="13.7109375" style="367" hidden="1" customWidth="1"/>
    <col min="33" max="35" width="9.140625" style="366" hidden="1" customWidth="1"/>
    <col min="36" max="36" width="10.42578125" style="366" hidden="1" customWidth="1"/>
    <col min="37" max="37" width="9.140625" style="366" hidden="1" customWidth="1"/>
    <col min="38" max="38" width="18.7109375" style="366" hidden="1" customWidth="1"/>
    <col min="39" max="39" width="13.140625" style="366" hidden="1" customWidth="1"/>
    <col min="40" max="40" width="14.140625" style="366" hidden="1" customWidth="1"/>
    <col min="41" max="41" width="9.140625" style="366" customWidth="1"/>
    <col min="42" max="48" width="9.140625" style="365" customWidth="1"/>
    <col min="49" max="16384" width="9.140625" style="365"/>
  </cols>
  <sheetData>
    <row r="2" spans="1:13" ht="21" customHeight="1">
      <c r="B2" s="848" t="s">
        <v>484</v>
      </c>
      <c r="C2" s="849"/>
      <c r="D2" s="849"/>
      <c r="E2" s="849"/>
      <c r="F2" s="850"/>
    </row>
    <row r="3" spans="1:13" ht="20.25" customHeight="1"/>
    <row r="4" spans="1:13" ht="20.25" customHeight="1"/>
    <row r="5" spans="1:13" ht="20.25" customHeight="1">
      <c r="A5" s="369">
        <v>1</v>
      </c>
      <c r="B5" s="368" t="s">
        <v>485</v>
      </c>
      <c r="M5" s="367"/>
    </row>
    <row r="6" spans="1:13" ht="20.25" customHeight="1">
      <c r="B6" s="370"/>
      <c r="C6" s="365"/>
      <c r="E6" s="851"/>
      <c r="F6" s="851"/>
      <c r="G6" s="371">
        <v>1</v>
      </c>
      <c r="M6" s="372"/>
    </row>
    <row r="7" spans="1:13" ht="20.25" customHeight="1">
      <c r="D7" s="373"/>
      <c r="E7" s="852"/>
      <c r="F7" s="852"/>
      <c r="M7" s="372"/>
    </row>
    <row r="8" spans="1:13" ht="23.25" customHeight="1">
      <c r="A8" s="369">
        <v>2</v>
      </c>
      <c r="B8" s="853" t="s">
        <v>486</v>
      </c>
      <c r="C8" s="853"/>
      <c r="D8" s="853"/>
      <c r="M8" s="372"/>
    </row>
    <row r="9" spans="1:13" ht="15.75" customHeight="1">
      <c r="A9" s="369"/>
    </row>
    <row r="10" spans="1:13" ht="15.75" customHeight="1">
      <c r="A10" s="369"/>
      <c r="B10" s="860" t="s">
        <v>487</v>
      </c>
      <c r="C10" s="860"/>
      <c r="D10" s="860"/>
      <c r="E10" s="375"/>
    </row>
    <row r="11" spans="1:13" ht="15" customHeight="1">
      <c r="A11" s="369"/>
      <c r="B11" s="860"/>
      <c r="C11" s="860"/>
      <c r="D11" s="860"/>
      <c r="E11" s="375"/>
    </row>
    <row r="12" spans="1:13" ht="24" customHeight="1">
      <c r="A12" s="369"/>
      <c r="B12" s="861"/>
      <c r="C12" s="861"/>
      <c r="D12" s="861"/>
      <c r="E12" s="376" t="s">
        <v>488</v>
      </c>
      <c r="F12" s="377"/>
      <c r="H12" s="367"/>
    </row>
    <row r="13" spans="1:13" ht="24" customHeight="1">
      <c r="A13" s="369"/>
      <c r="B13" s="378"/>
      <c r="C13" s="378"/>
      <c r="D13" s="378"/>
      <c r="E13" s="376"/>
      <c r="F13" s="375"/>
      <c r="H13" s="367"/>
    </row>
    <row r="14" spans="1:13" ht="22.5" customHeight="1">
      <c r="A14" s="369"/>
    </row>
    <row r="15" spans="1:13" ht="22.5" customHeight="1">
      <c r="A15" s="369">
        <v>3</v>
      </c>
      <c r="B15" s="855" t="s">
        <v>489</v>
      </c>
      <c r="C15" s="856"/>
      <c r="D15" s="379"/>
      <c r="E15" s="857" t="s">
        <v>557</v>
      </c>
      <c r="F15" s="858"/>
    </row>
    <row r="16" spans="1:13" ht="22.5" customHeight="1">
      <c r="A16" s="369"/>
      <c r="B16" s="380"/>
      <c r="C16" s="380"/>
      <c r="D16" s="375"/>
      <c r="E16" s="380"/>
      <c r="F16" s="380"/>
    </row>
    <row r="17" spans="1:40" ht="22.5" customHeight="1">
      <c r="A17" s="369">
        <v>4</v>
      </c>
      <c r="B17" s="381" t="s">
        <v>490</v>
      </c>
      <c r="C17" s="382" t="s">
        <v>101</v>
      </c>
      <c r="D17" s="383" t="s">
        <v>491</v>
      </c>
      <c r="E17" s="859"/>
      <c r="F17" s="859"/>
    </row>
    <row r="18" spans="1:40" ht="22.5" customHeight="1">
      <c r="A18" s="369"/>
      <c r="B18" s="374"/>
      <c r="C18" s="384"/>
      <c r="D18" s="385"/>
      <c r="E18" s="386"/>
      <c r="F18" s="386"/>
    </row>
    <row r="19" spans="1:40" ht="22.5" customHeight="1">
      <c r="A19" s="369">
        <v>5</v>
      </c>
      <c r="B19" s="855" t="s">
        <v>492</v>
      </c>
      <c r="C19" s="856"/>
      <c r="D19" s="379"/>
      <c r="E19" s="387"/>
      <c r="F19" s="375"/>
    </row>
    <row r="20" spans="1:40" ht="21.75" customHeight="1"/>
    <row r="22" spans="1:40" ht="19.5" customHeight="1">
      <c r="A22" s="388" t="str">
        <f>Cover!A3</f>
        <v>SPEC. NO.: CC-CS/906-NR2/RT-3926/3/G4</v>
      </c>
      <c r="B22" s="388"/>
      <c r="C22" s="385"/>
      <c r="D22" s="385"/>
      <c r="E22" s="385"/>
      <c r="F22" s="389" t="s">
        <v>401</v>
      </c>
      <c r="AE22" s="372">
        <v>1</v>
      </c>
      <c r="AF22" s="372" t="s">
        <v>421</v>
      </c>
      <c r="AI22" s="367">
        <v>1</v>
      </c>
      <c r="AJ22" s="366" t="s">
        <v>422</v>
      </c>
      <c r="AM22" s="390">
        <v>1</v>
      </c>
      <c r="AN22" s="390" t="s">
        <v>198</v>
      </c>
    </row>
    <row r="23" spans="1:40">
      <c r="B23" s="364"/>
      <c r="AE23" s="372">
        <v>2</v>
      </c>
      <c r="AF23" s="372" t="s">
        <v>182</v>
      </c>
      <c r="AI23" s="367">
        <v>2</v>
      </c>
      <c r="AJ23" s="366" t="s">
        <v>183</v>
      </c>
      <c r="AM23" s="390">
        <v>2</v>
      </c>
      <c r="AN23" s="390" t="s">
        <v>199</v>
      </c>
    </row>
    <row r="24" spans="1:40" ht="19.5" customHeight="1">
      <c r="A24" s="862" t="s">
        <v>400</v>
      </c>
      <c r="B24" s="862"/>
      <c r="C24" s="862"/>
      <c r="D24" s="862"/>
      <c r="E24" s="862"/>
      <c r="F24" s="862"/>
      <c r="AE24" s="372">
        <v>3</v>
      </c>
      <c r="AF24" s="372" t="s">
        <v>184</v>
      </c>
      <c r="AI24" s="367">
        <v>3</v>
      </c>
      <c r="AJ24" s="366" t="s">
        <v>185</v>
      </c>
      <c r="AM24" s="391">
        <v>3</v>
      </c>
      <c r="AN24" s="391" t="s">
        <v>200</v>
      </c>
    </row>
    <row r="25" spans="1:40" ht="18" customHeight="1">
      <c r="A25" s="392"/>
      <c r="B25" s="392"/>
      <c r="C25" s="392"/>
      <c r="D25" s="392"/>
      <c r="E25" s="392"/>
      <c r="F25" s="392"/>
      <c r="AE25" s="372">
        <v>4</v>
      </c>
      <c r="AF25" s="372" t="s">
        <v>186</v>
      </c>
      <c r="AI25" s="367">
        <v>4</v>
      </c>
      <c r="AJ25" s="366" t="s">
        <v>187</v>
      </c>
      <c r="AM25" s="390">
        <v>4</v>
      </c>
      <c r="AN25" s="390" t="s">
        <v>201</v>
      </c>
    </row>
    <row r="26" spans="1:40" ht="18" customHeight="1">
      <c r="A26" s="368" t="s">
        <v>197</v>
      </c>
      <c r="C26" s="863"/>
      <c r="D26" s="863"/>
      <c r="E26" s="863"/>
      <c r="F26" s="863"/>
      <c r="AE26" s="372">
        <v>5</v>
      </c>
      <c r="AF26" s="372" t="s">
        <v>186</v>
      </c>
      <c r="AI26" s="367">
        <v>5</v>
      </c>
      <c r="AJ26" s="366" t="s">
        <v>188</v>
      </c>
      <c r="AM26" s="390">
        <v>5</v>
      </c>
      <c r="AN26" s="390" t="s">
        <v>202</v>
      </c>
    </row>
    <row r="27" spans="1:40" ht="18" customHeight="1">
      <c r="A27" s="368"/>
      <c r="C27" s="393"/>
      <c r="D27" s="393"/>
      <c r="E27" s="393"/>
      <c r="F27" s="393"/>
      <c r="AE27" s="372">
        <v>6</v>
      </c>
      <c r="AF27" s="372" t="s">
        <v>186</v>
      </c>
      <c r="AI27" s="367"/>
      <c r="AM27" s="390">
        <v>6</v>
      </c>
      <c r="AN27" s="390" t="s">
        <v>203</v>
      </c>
    </row>
    <row r="28" spans="1:40" ht="18" customHeight="1">
      <c r="A28" s="368" t="s">
        <v>409</v>
      </c>
      <c r="B28" s="864">
        <f>'Name of Bidder'!D36</f>
        <v>0</v>
      </c>
      <c r="C28" s="864"/>
      <c r="AE28" s="372">
        <v>7</v>
      </c>
      <c r="AF28" s="372" t="s">
        <v>186</v>
      </c>
      <c r="AG28" s="394">
        <f>DAY(B28)</f>
        <v>0</v>
      </c>
      <c r="AI28" s="367">
        <v>6</v>
      </c>
      <c r="AJ28" s="366" t="s">
        <v>189</v>
      </c>
      <c r="AM28" s="390">
        <v>7</v>
      </c>
      <c r="AN28" s="390" t="s">
        <v>204</v>
      </c>
    </row>
    <row r="29" spans="1:40" ht="18" customHeight="1">
      <c r="A29" s="368"/>
      <c r="B29" s="395"/>
      <c r="C29" s="395"/>
      <c r="AE29" s="372">
        <v>8</v>
      </c>
      <c r="AF29" s="372" t="s">
        <v>186</v>
      </c>
      <c r="AG29" s="394">
        <f>MONTH(B28)</f>
        <v>1</v>
      </c>
      <c r="AI29" s="367">
        <v>7</v>
      </c>
      <c r="AJ29" s="366" t="s">
        <v>190</v>
      </c>
      <c r="AM29" s="390">
        <v>8</v>
      </c>
      <c r="AN29" s="390" t="s">
        <v>205</v>
      </c>
    </row>
    <row r="30" spans="1:40" ht="18" customHeight="1">
      <c r="A30" s="70" t="str">
        <f>'Attach 3(JV)'!E7</f>
        <v>To:</v>
      </c>
      <c r="B30" s="396"/>
      <c r="F30" s="397"/>
      <c r="AE30" s="372">
        <v>9</v>
      </c>
      <c r="AF30" s="372" t="s">
        <v>186</v>
      </c>
      <c r="AG30" s="394" t="str">
        <f>LOOKUP(AG29,AI22:AI34,AJ22:AJ34)</f>
        <v>January</v>
      </c>
      <c r="AI30" s="367">
        <v>8</v>
      </c>
      <c r="AJ30" s="366" t="s">
        <v>191</v>
      </c>
      <c r="AM30" s="390">
        <v>9</v>
      </c>
      <c r="AN30" s="390" t="s">
        <v>206</v>
      </c>
    </row>
    <row r="31" spans="1:40" ht="18" customHeight="1">
      <c r="A31" s="70" t="str">
        <f>'Attach 3(JV)'!E8</f>
        <v>Contract Services</v>
      </c>
      <c r="B31" s="398"/>
      <c r="F31" s="397"/>
      <c r="AE31" s="372">
        <v>10</v>
      </c>
      <c r="AF31" s="372" t="s">
        <v>186</v>
      </c>
      <c r="AG31" s="394">
        <f>YEAR(B28)</f>
        <v>1900</v>
      </c>
      <c r="AI31" s="367">
        <v>9</v>
      </c>
      <c r="AJ31" s="366" t="s">
        <v>192</v>
      </c>
      <c r="AM31" s="390">
        <v>10</v>
      </c>
      <c r="AN31" s="390" t="s">
        <v>207</v>
      </c>
    </row>
    <row r="32" spans="1:40" ht="18" customHeight="1">
      <c r="A32" s="70" t="str">
        <f>'Attach 3(JV)'!E9</f>
        <v>Power Grid Corporation of India Ltd.,</v>
      </c>
      <c r="B32" s="398"/>
      <c r="F32" s="397"/>
      <c r="AE32" s="372">
        <v>11</v>
      </c>
      <c r="AF32" s="372" t="s">
        <v>186</v>
      </c>
      <c r="AI32" s="367">
        <v>10</v>
      </c>
      <c r="AJ32" s="366" t="s">
        <v>193</v>
      </c>
      <c r="AM32" s="390">
        <v>11</v>
      </c>
      <c r="AN32" s="390" t="s">
        <v>208</v>
      </c>
    </row>
    <row r="33" spans="1:41" ht="18" customHeight="1">
      <c r="A33" s="70" t="str">
        <f>'Attach 3(JV)'!E10</f>
        <v>"Saudamini", Plot No. 2, Sector 29</v>
      </c>
      <c r="B33" s="398"/>
      <c r="F33" s="397"/>
      <c r="AE33" s="372">
        <v>12</v>
      </c>
      <c r="AF33" s="372" t="s">
        <v>186</v>
      </c>
      <c r="AI33" s="367">
        <v>11</v>
      </c>
      <c r="AJ33" s="366" t="s">
        <v>194</v>
      </c>
      <c r="AM33" s="390">
        <v>12</v>
      </c>
      <c r="AN33" s="390" t="s">
        <v>209</v>
      </c>
    </row>
    <row r="34" spans="1:41" ht="18" customHeight="1" thickBot="1">
      <c r="A34" s="70" t="str">
        <f>'Attach 3(JV)'!E11</f>
        <v>Gurgaon (Haryana) - 122001</v>
      </c>
      <c r="B34" s="398"/>
      <c r="F34" s="397"/>
      <c r="AE34" s="372">
        <v>13</v>
      </c>
      <c r="AF34" s="372" t="s">
        <v>186</v>
      </c>
      <c r="AI34" s="367">
        <v>12</v>
      </c>
      <c r="AJ34" s="366" t="s">
        <v>195</v>
      </c>
      <c r="AM34" s="390">
        <v>13</v>
      </c>
      <c r="AN34" s="390" t="s">
        <v>210</v>
      </c>
    </row>
    <row r="35" spans="1:41" ht="18" customHeight="1" thickBot="1">
      <c r="A35" s="398"/>
      <c r="B35" s="398"/>
      <c r="F35" s="397"/>
      <c r="AE35" s="372">
        <v>14</v>
      </c>
      <c r="AF35" s="372" t="s">
        <v>186</v>
      </c>
      <c r="AL35" s="399" t="str">
        <f>IF(ISERROR(LOOKUP(E19,AM22:AM42,AN22:AN42)), "Zero", LOOKUP(E19,AM22:AM42,AN22:AN42))</f>
        <v>Zero</v>
      </c>
      <c r="AM35" s="390">
        <v>14</v>
      </c>
      <c r="AN35" s="390" t="s">
        <v>211</v>
      </c>
    </row>
    <row r="36" spans="1:41" ht="15.75" customHeight="1" thickBot="1">
      <c r="A36" s="368"/>
      <c r="F36" s="397"/>
      <c r="AE36" s="372">
        <v>15</v>
      </c>
      <c r="AF36" s="372" t="s">
        <v>186</v>
      </c>
      <c r="AL36" s="400" t="str">
        <f>IF(J44 &gt; 9, "("&amp;E19&amp;")", "("&amp;E19&amp;")")</f>
        <v>()</v>
      </c>
      <c r="AM36" s="401">
        <v>15</v>
      </c>
      <c r="AN36" s="390" t="s">
        <v>212</v>
      </c>
    </row>
    <row r="37" spans="1:41" ht="98.25" customHeight="1">
      <c r="A37" s="402" t="s">
        <v>218</v>
      </c>
      <c r="B37" s="403"/>
      <c r="C37" s="865" t="str">
        <f>Cover!A2&amp;" "&amp;Cover!A3</f>
        <v>Reactor Package -RT- 07 for (i) 1x25MVAr, 220kV Bus Reactor at Jind Sub-Station, (ii) 1x25MVAr, 220kV Bus Reactor at Fatehabad Sub-Station, (iii) 1x25MVAr, 220kV Bus Reactor at Kishenpur Sub-Station (iv) 2x25MVAr, 220kV Bus Reactor at Jallandhar Sub-Station, (v) 1x25MVAr, 220kV Bus Reactor at Amritsar Sub-Station and (vi) 1x25MVAr, 220kV Bus Reactor at Mandola Sub-Station under Northern Region Strengthening Scheme (NRSS) - XL.  SPEC. NO.: CC-CS/906-NR2/RT-3926/3/G4</v>
      </c>
      <c r="D37" s="865"/>
      <c r="E37" s="865"/>
      <c r="F37" s="865"/>
      <c r="L37" s="404"/>
      <c r="M37" s="405"/>
      <c r="N37" s="405"/>
      <c r="Q37" s="406"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72">
        <v>16</v>
      </c>
      <c r="AF37" s="372" t="s">
        <v>186</v>
      </c>
      <c r="AM37" s="390">
        <v>16</v>
      </c>
      <c r="AN37" s="390" t="s">
        <v>213</v>
      </c>
    </row>
    <row r="38" spans="1:41" ht="24.75" customHeight="1" thickBot="1">
      <c r="A38" s="364" t="s">
        <v>276</v>
      </c>
      <c r="B38" s="364"/>
      <c r="C38" s="397"/>
      <c r="D38" s="397"/>
      <c r="E38" s="397"/>
      <c r="F38" s="397"/>
      <c r="G38" s="866"/>
      <c r="H38" s="866"/>
      <c r="I38" s="866"/>
      <c r="K38" s="407"/>
      <c r="L38" s="404"/>
      <c r="M38" s="405"/>
      <c r="N38" s="405"/>
      <c r="AE38" s="372">
        <v>17</v>
      </c>
      <c r="AF38" s="372" t="s">
        <v>186</v>
      </c>
      <c r="AM38" s="390">
        <v>17</v>
      </c>
      <c r="AN38" s="390" t="s">
        <v>214</v>
      </c>
    </row>
    <row r="39" spans="1:41" ht="141" customHeight="1">
      <c r="A39" s="403">
        <v>1</v>
      </c>
      <c r="B39" s="824"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843"/>
      <c r="D39" s="843"/>
      <c r="E39" s="843"/>
      <c r="F39" s="843"/>
      <c r="G39" s="367"/>
      <c r="H39" s="854"/>
      <c r="I39" s="854"/>
      <c r="L39" s="404"/>
      <c r="M39" s="405"/>
      <c r="N39" s="405"/>
      <c r="Z39" s="408"/>
      <c r="AA39" s="409"/>
      <c r="AB39" s="838" t="s">
        <v>268</v>
      </c>
      <c r="AC39" s="410">
        <f>Cover!F22</f>
        <v>0</v>
      </c>
      <c r="AE39" s="372">
        <v>18</v>
      </c>
      <c r="AF39" s="372" t="s">
        <v>186</v>
      </c>
      <c r="AM39" s="390">
        <v>18</v>
      </c>
      <c r="AN39" s="390" t="s">
        <v>215</v>
      </c>
    </row>
    <row r="40" spans="1:41" ht="37.5" customHeight="1">
      <c r="B40" s="841" t="s">
        <v>494</v>
      </c>
      <c r="C40" s="841"/>
      <c r="D40" s="841"/>
      <c r="E40" s="841"/>
      <c r="F40" s="841"/>
      <c r="L40" s="404"/>
      <c r="M40" s="405"/>
      <c r="N40" s="405"/>
      <c r="AB40" s="839"/>
      <c r="AE40" s="372">
        <v>19</v>
      </c>
      <c r="AF40" s="372" t="s">
        <v>186</v>
      </c>
      <c r="AM40" s="390">
        <v>19</v>
      </c>
      <c r="AN40" s="390" t="s">
        <v>216</v>
      </c>
    </row>
    <row r="41" spans="1:41" ht="37.5" customHeight="1">
      <c r="A41" s="369">
        <v>1.1000000000000001</v>
      </c>
      <c r="B41" s="846" t="s">
        <v>683</v>
      </c>
      <c r="C41" s="846"/>
      <c r="D41" s="846"/>
      <c r="E41" s="846"/>
      <c r="F41" s="846"/>
      <c r="L41" s="404"/>
      <c r="M41" s="405"/>
      <c r="N41" s="405"/>
      <c r="AB41" s="839"/>
      <c r="AE41" s="372"/>
      <c r="AF41" s="372"/>
      <c r="AM41" s="390"/>
      <c r="AN41" s="390"/>
    </row>
    <row r="42" spans="1:41" s="364" customFormat="1" ht="22.5" customHeight="1">
      <c r="A42" s="411">
        <v>2</v>
      </c>
      <c r="B42" s="842" t="s">
        <v>269</v>
      </c>
      <c r="C42" s="842"/>
      <c r="D42" s="842"/>
      <c r="E42" s="842"/>
      <c r="F42" s="842"/>
      <c r="L42" s="404"/>
      <c r="M42" s="405"/>
      <c r="N42" s="405"/>
      <c r="Z42" s="412"/>
      <c r="AA42" s="412"/>
      <c r="AB42" s="839"/>
      <c r="AC42" s="412"/>
      <c r="AD42" s="412"/>
      <c r="AE42" s="372">
        <v>20</v>
      </c>
      <c r="AF42" s="372" t="s">
        <v>186</v>
      </c>
      <c r="AG42" s="412"/>
      <c r="AH42" s="412"/>
      <c r="AI42" s="412"/>
      <c r="AJ42" s="412"/>
      <c r="AK42" s="412"/>
      <c r="AL42" s="412"/>
      <c r="AM42" s="390">
        <v>20</v>
      </c>
      <c r="AN42" s="390" t="s">
        <v>217</v>
      </c>
      <c r="AO42" s="412"/>
    </row>
    <row r="43" spans="1:41" ht="33" customHeight="1">
      <c r="A43" s="403">
        <v>2.1</v>
      </c>
      <c r="B43" s="843" t="s">
        <v>495</v>
      </c>
      <c r="C43" s="843"/>
      <c r="D43" s="843"/>
      <c r="E43" s="843"/>
      <c r="F43" s="843"/>
      <c r="G43" s="844"/>
      <c r="H43" s="844"/>
      <c r="I43" s="844"/>
      <c r="J43" s="844"/>
      <c r="L43" s="404"/>
      <c r="M43" s="413"/>
      <c r="N43" s="405"/>
      <c r="AB43" s="839"/>
      <c r="AE43" s="372">
        <v>21</v>
      </c>
      <c r="AF43" s="372" t="s">
        <v>421</v>
      </c>
      <c r="AM43" s="414"/>
      <c r="AN43" s="414"/>
    </row>
    <row r="44" spans="1:41" ht="45.75" customHeight="1">
      <c r="A44" s="415" t="s">
        <v>366</v>
      </c>
      <c r="B44" s="823" t="s">
        <v>496</v>
      </c>
      <c r="C44" s="823"/>
      <c r="D44" s="814" t="str">
        <f>"Bid Security in the form of " &amp; E15 &amp; " for a sum of " &amp; C17 &amp; " " &amp; E17 &amp; "/- ("&amp;'N-W (Cr.)'!A127 &amp; ") "&amp; "initially valid for a period of "&amp; AL35 &amp; " " &amp; AL36 &amp;" months from the date set for opening of bids."</f>
        <v>Bid Security in the form of Bank Guarantee for a sum of INR /- () initially valid for a period of Zero () months from the date set for opening of bids.</v>
      </c>
      <c r="E44" s="814"/>
      <c r="F44" s="814"/>
      <c r="G44" s="459"/>
      <c r="H44" s="459"/>
      <c r="I44" s="460"/>
      <c r="J44" s="460"/>
      <c r="L44" s="404"/>
      <c r="M44" s="405"/>
      <c r="N44" s="405"/>
      <c r="Z44" s="24" t="s">
        <v>219</v>
      </c>
      <c r="AB44" s="839"/>
      <c r="AE44" s="372">
        <v>22</v>
      </c>
      <c r="AF44" s="372" t="s">
        <v>186</v>
      </c>
      <c r="AM44" s="414"/>
      <c r="AN44" s="414"/>
    </row>
    <row r="45" spans="1:41" ht="55.5" customHeight="1">
      <c r="A45" s="415"/>
      <c r="B45" s="461"/>
      <c r="C45" s="462"/>
      <c r="D45" s="845" t="s">
        <v>658</v>
      </c>
      <c r="E45" s="845"/>
      <c r="F45" s="845"/>
      <c r="G45" s="459"/>
      <c r="H45" s="459"/>
      <c r="I45" s="460"/>
      <c r="J45" s="460"/>
      <c r="L45" s="404"/>
      <c r="M45" s="405"/>
      <c r="N45" s="405"/>
      <c r="Z45" s="24"/>
      <c r="AB45" s="839"/>
      <c r="AE45" s="372"/>
      <c r="AF45" s="372"/>
      <c r="AM45" s="414"/>
      <c r="AN45" s="414"/>
    </row>
    <row r="46" spans="1:41" ht="73.5" customHeight="1" thickBot="1">
      <c r="A46" s="415" t="s">
        <v>367</v>
      </c>
      <c r="B46" s="823" t="s">
        <v>497</v>
      </c>
      <c r="C46" s="823"/>
      <c r="D46" s="823" t="s">
        <v>607</v>
      </c>
      <c r="E46" s="823"/>
      <c r="F46" s="823"/>
      <c r="G46" s="847"/>
      <c r="H46" s="847"/>
      <c r="I46" s="847"/>
      <c r="J46" s="847"/>
      <c r="L46" s="404"/>
      <c r="M46" s="405"/>
      <c r="N46" s="405"/>
      <c r="Z46" s="24" t="s">
        <v>220</v>
      </c>
      <c r="AB46" s="840"/>
      <c r="AE46" s="372">
        <v>23</v>
      </c>
      <c r="AF46" s="372" t="s">
        <v>186</v>
      </c>
      <c r="AM46" s="414"/>
      <c r="AN46" s="414"/>
    </row>
    <row r="47" spans="1:41" ht="40.5" customHeight="1" thickBot="1">
      <c r="A47" s="415"/>
      <c r="B47" s="456"/>
      <c r="C47" s="456"/>
      <c r="D47" s="811" t="s">
        <v>685</v>
      </c>
      <c r="E47" s="811"/>
      <c r="F47" s="811"/>
      <c r="G47" s="524"/>
      <c r="H47" s="524"/>
      <c r="I47" s="524"/>
      <c r="J47" s="524"/>
      <c r="L47" s="404"/>
      <c r="M47" s="405"/>
      <c r="N47" s="405"/>
      <c r="Z47" s="24"/>
      <c r="AB47" s="525"/>
      <c r="AE47" s="372"/>
      <c r="AF47" s="372"/>
      <c r="AM47" s="414"/>
      <c r="AN47" s="414"/>
    </row>
    <row r="48" spans="1:41" ht="30" customHeight="1" thickBot="1">
      <c r="A48" s="415"/>
      <c r="B48" s="456"/>
      <c r="C48" s="456"/>
      <c r="D48" s="812" t="s">
        <v>686</v>
      </c>
      <c r="E48" s="812"/>
      <c r="F48" s="812"/>
      <c r="G48" s="524"/>
      <c r="H48" s="524"/>
      <c r="I48" s="524"/>
      <c r="J48" s="524"/>
      <c r="L48" s="404"/>
      <c r="M48" s="405"/>
      <c r="N48" s="405"/>
      <c r="Z48" s="24"/>
      <c r="AB48" s="525"/>
      <c r="AE48" s="372"/>
      <c r="AF48" s="372"/>
      <c r="AM48" s="414"/>
      <c r="AN48" s="414"/>
    </row>
    <row r="49" spans="1:40" ht="86.25" customHeight="1" thickBot="1">
      <c r="A49" s="415" t="s">
        <v>368</v>
      </c>
      <c r="B49" s="823" t="s">
        <v>498</v>
      </c>
      <c r="C49" s="823"/>
      <c r="D49" s="814" t="s">
        <v>684</v>
      </c>
      <c r="E49" s="837"/>
      <c r="F49" s="837"/>
      <c r="L49" s="404"/>
      <c r="M49" s="405"/>
      <c r="N49" s="405"/>
      <c r="Z49" s="24" t="s">
        <v>221</v>
      </c>
      <c r="AB49" s="416"/>
      <c r="AE49" s="372">
        <v>24</v>
      </c>
      <c r="AF49" s="372" t="s">
        <v>186</v>
      </c>
      <c r="AM49" s="414"/>
      <c r="AN49" s="414"/>
    </row>
    <row r="50" spans="1:40" ht="45" customHeight="1">
      <c r="A50" s="415"/>
      <c r="B50" s="456"/>
      <c r="C50" s="456"/>
      <c r="D50" s="811" t="s">
        <v>685</v>
      </c>
      <c r="E50" s="811"/>
      <c r="F50" s="811"/>
      <c r="L50" s="404"/>
      <c r="M50" s="405"/>
      <c r="N50" s="405"/>
      <c r="Z50" s="24"/>
      <c r="AB50" s="417"/>
      <c r="AE50" s="372"/>
      <c r="AF50" s="372"/>
      <c r="AM50" s="422"/>
      <c r="AN50" s="422"/>
    </row>
    <row r="51" spans="1:40" ht="31.5" customHeight="1">
      <c r="A51" s="415"/>
      <c r="B51" s="456"/>
      <c r="C51" s="456"/>
      <c r="D51" s="812" t="s">
        <v>686</v>
      </c>
      <c r="E51" s="812"/>
      <c r="F51" s="812"/>
      <c r="L51" s="404"/>
      <c r="M51" s="405"/>
      <c r="N51" s="405"/>
      <c r="Z51" s="24"/>
      <c r="AB51" s="417"/>
      <c r="AE51" s="372"/>
      <c r="AF51" s="372"/>
      <c r="AM51" s="422"/>
      <c r="AN51" s="422"/>
    </row>
    <row r="52" spans="1:40" ht="112.5" customHeight="1">
      <c r="A52" s="415" t="s">
        <v>369</v>
      </c>
      <c r="B52" s="823" t="s">
        <v>499</v>
      </c>
      <c r="C52" s="823"/>
      <c r="D52" s="814" t="s">
        <v>234</v>
      </c>
      <c r="E52" s="836"/>
      <c r="F52" s="836"/>
      <c r="L52" s="413"/>
      <c r="M52" s="405"/>
      <c r="N52" s="405"/>
      <c r="Z52" s="24" t="s">
        <v>557</v>
      </c>
      <c r="AB52" s="417"/>
      <c r="AE52" s="372">
        <v>25</v>
      </c>
      <c r="AF52" s="372" t="s">
        <v>186</v>
      </c>
    </row>
    <row r="53" spans="1:40" ht="53.25" customHeight="1">
      <c r="A53" s="415" t="s">
        <v>278</v>
      </c>
      <c r="B53" s="823" t="s">
        <v>500</v>
      </c>
      <c r="C53" s="823"/>
      <c r="D53" s="814" t="s">
        <v>270</v>
      </c>
      <c r="E53" s="836"/>
      <c r="F53" s="836"/>
      <c r="L53" s="413"/>
      <c r="M53" s="405"/>
      <c r="N53" s="405"/>
      <c r="AB53" s="417"/>
      <c r="AE53" s="372">
        <v>26</v>
      </c>
      <c r="AF53" s="372" t="s">
        <v>186</v>
      </c>
    </row>
    <row r="54" spans="1:40" ht="78.75" customHeight="1">
      <c r="A54" s="415" t="s">
        <v>279</v>
      </c>
      <c r="B54" s="823" t="s">
        <v>654</v>
      </c>
      <c r="C54" s="823"/>
      <c r="D54" s="835" t="s">
        <v>655</v>
      </c>
      <c r="E54" s="835"/>
      <c r="F54" s="835"/>
      <c r="L54" s="413"/>
      <c r="M54" s="405"/>
      <c r="N54" s="405"/>
      <c r="AB54" s="417"/>
      <c r="AE54" s="372"/>
      <c r="AF54" s="372"/>
    </row>
    <row r="55" spans="1:40" ht="99.75" customHeight="1">
      <c r="A55" s="415" t="s">
        <v>502</v>
      </c>
      <c r="B55" s="823" t="s">
        <v>501</v>
      </c>
      <c r="C55" s="823"/>
      <c r="D55" s="814" t="s">
        <v>606</v>
      </c>
      <c r="E55" s="836"/>
      <c r="F55" s="836"/>
      <c r="L55" s="413"/>
      <c r="M55" s="405"/>
      <c r="N55" s="405"/>
      <c r="AB55" s="417"/>
      <c r="AE55" s="372">
        <v>27</v>
      </c>
      <c r="AF55" s="372" t="s">
        <v>186</v>
      </c>
    </row>
    <row r="56" spans="1:40" ht="69" customHeight="1">
      <c r="A56" s="415" t="s">
        <v>504</v>
      </c>
      <c r="B56" s="823" t="s">
        <v>503</v>
      </c>
      <c r="C56" s="823"/>
      <c r="D56" s="814" t="s">
        <v>637</v>
      </c>
      <c r="E56" s="836"/>
      <c r="F56" s="836"/>
      <c r="L56" s="413"/>
      <c r="M56" s="405"/>
      <c r="N56" s="405"/>
      <c r="AB56" s="417"/>
      <c r="AE56" s="372">
        <v>28</v>
      </c>
      <c r="AF56" s="372" t="s">
        <v>186</v>
      </c>
    </row>
    <row r="57" spans="1:40" ht="21.75" customHeight="1">
      <c r="A57" s="415" t="s">
        <v>5</v>
      </c>
      <c r="B57" s="823" t="s">
        <v>505</v>
      </c>
      <c r="C57" s="823"/>
      <c r="D57" s="814" t="s">
        <v>506</v>
      </c>
      <c r="E57" s="836"/>
      <c r="F57" s="836"/>
      <c r="L57" s="413"/>
      <c r="M57" s="405"/>
      <c r="N57" s="405"/>
      <c r="AB57" s="417"/>
      <c r="AE57" s="372">
        <v>29</v>
      </c>
      <c r="AF57" s="372" t="s">
        <v>186</v>
      </c>
    </row>
    <row r="58" spans="1:40" ht="21.75" customHeight="1">
      <c r="A58" s="415" t="s">
        <v>509</v>
      </c>
      <c r="B58" s="823" t="s">
        <v>507</v>
      </c>
      <c r="C58" s="823"/>
      <c r="D58" s="814" t="s">
        <v>508</v>
      </c>
      <c r="E58" s="836"/>
      <c r="F58" s="836"/>
      <c r="L58" s="413"/>
      <c r="M58" s="405"/>
      <c r="N58" s="405"/>
    </row>
    <row r="59" spans="1:40" ht="22.5" customHeight="1">
      <c r="A59" s="415" t="s">
        <v>512</v>
      </c>
      <c r="B59" s="823" t="s">
        <v>510</v>
      </c>
      <c r="C59" s="823"/>
      <c r="D59" s="814" t="s">
        <v>511</v>
      </c>
      <c r="E59" s="814"/>
      <c r="F59" s="814"/>
      <c r="L59" s="413"/>
      <c r="M59" s="405"/>
      <c r="N59" s="405"/>
    </row>
    <row r="60" spans="1:40" ht="24" customHeight="1">
      <c r="A60" s="415" t="s">
        <v>515</v>
      </c>
      <c r="B60" s="823" t="s">
        <v>513</v>
      </c>
      <c r="C60" s="823"/>
      <c r="D60" s="814" t="s">
        <v>514</v>
      </c>
      <c r="E60" s="814"/>
      <c r="F60" s="814"/>
      <c r="L60" s="413"/>
      <c r="M60" s="405"/>
      <c r="N60" s="405"/>
    </row>
    <row r="61" spans="1:40" ht="35.25" customHeight="1">
      <c r="A61" s="415" t="s">
        <v>518</v>
      </c>
      <c r="B61" s="823" t="s">
        <v>516</v>
      </c>
      <c r="C61" s="823"/>
      <c r="D61" s="814" t="s">
        <v>517</v>
      </c>
      <c r="E61" s="814"/>
      <c r="F61" s="814"/>
      <c r="L61" s="413"/>
      <c r="M61" s="405"/>
      <c r="N61" s="405"/>
    </row>
    <row r="62" spans="1:40" ht="20.25" customHeight="1">
      <c r="A62" s="415" t="s">
        <v>521</v>
      </c>
      <c r="B62" s="823" t="s">
        <v>519</v>
      </c>
      <c r="C62" s="823"/>
      <c r="D62" s="814" t="s">
        <v>520</v>
      </c>
      <c r="E62" s="814"/>
      <c r="F62" s="814"/>
      <c r="L62" s="413"/>
      <c r="M62" s="405"/>
      <c r="N62" s="405"/>
    </row>
    <row r="63" spans="1:40" ht="33" customHeight="1">
      <c r="A63" s="415" t="s">
        <v>523</v>
      </c>
      <c r="B63" s="823" t="s">
        <v>522</v>
      </c>
      <c r="C63" s="823"/>
      <c r="D63" s="814" t="s">
        <v>235</v>
      </c>
      <c r="E63" s="814"/>
      <c r="F63" s="814"/>
      <c r="L63" s="413"/>
      <c r="M63" s="405"/>
      <c r="N63" s="405"/>
    </row>
    <row r="64" spans="1:40" ht="52.5" customHeight="1">
      <c r="A64" s="415" t="s">
        <v>525</v>
      </c>
      <c r="B64" s="823" t="s">
        <v>524</v>
      </c>
      <c r="C64" s="823"/>
      <c r="D64" s="814" t="s">
        <v>687</v>
      </c>
      <c r="E64" s="814"/>
      <c r="F64" s="814"/>
      <c r="L64" s="413"/>
      <c r="M64" s="405"/>
      <c r="N64" s="405"/>
    </row>
    <row r="65" spans="1:14" ht="24" customHeight="1">
      <c r="A65" s="415" t="s">
        <v>528</v>
      </c>
      <c r="B65" s="823" t="s">
        <v>526</v>
      </c>
      <c r="C65" s="823"/>
      <c r="D65" s="814" t="s">
        <v>527</v>
      </c>
      <c r="E65" s="836"/>
      <c r="F65" s="836"/>
      <c r="L65" s="413"/>
      <c r="M65" s="405"/>
      <c r="N65" s="405"/>
    </row>
    <row r="66" spans="1:14" ht="32.25" customHeight="1">
      <c r="A66" s="415" t="s">
        <v>530</v>
      </c>
      <c r="B66" s="812" t="s">
        <v>529</v>
      </c>
      <c r="C66" s="812"/>
      <c r="D66" s="814" t="s">
        <v>396</v>
      </c>
      <c r="E66" s="836"/>
      <c r="F66" s="836"/>
      <c r="L66" s="413"/>
      <c r="M66" s="405"/>
      <c r="N66" s="405"/>
    </row>
    <row r="67" spans="1:14" ht="39" customHeight="1">
      <c r="A67" s="415" t="s">
        <v>530</v>
      </c>
      <c r="B67" s="823" t="s">
        <v>531</v>
      </c>
      <c r="C67" s="823"/>
      <c r="D67" s="814" t="s">
        <v>638</v>
      </c>
      <c r="E67" s="814"/>
      <c r="F67" s="814"/>
      <c r="L67" s="413"/>
      <c r="M67" s="405"/>
      <c r="N67" s="405"/>
    </row>
    <row r="68" spans="1:14" ht="22.5" customHeight="1">
      <c r="A68" s="415" t="s">
        <v>35</v>
      </c>
      <c r="B68" s="823" t="s">
        <v>36</v>
      </c>
      <c r="C68" s="823"/>
      <c r="D68" s="814" t="s">
        <v>38</v>
      </c>
      <c r="E68" s="814"/>
      <c r="F68" s="814"/>
      <c r="L68" s="413"/>
      <c r="M68" s="405"/>
      <c r="N68" s="405"/>
    </row>
    <row r="69" spans="1:14" ht="35.25" customHeight="1">
      <c r="A69" s="415" t="s">
        <v>555</v>
      </c>
      <c r="B69" s="823" t="s">
        <v>39</v>
      </c>
      <c r="C69" s="823"/>
      <c r="D69" s="835" t="s">
        <v>670</v>
      </c>
      <c r="E69" s="835"/>
      <c r="F69" s="835"/>
      <c r="L69" s="405"/>
      <c r="M69" s="405"/>
      <c r="N69" s="413"/>
    </row>
    <row r="70" spans="1:14" ht="77.25" customHeight="1">
      <c r="A70" s="415"/>
      <c r="B70" s="456"/>
      <c r="C70" s="456"/>
      <c r="D70" s="457"/>
      <c r="E70" s="458"/>
      <c r="F70" s="458"/>
      <c r="H70" s="414" t="s">
        <v>657</v>
      </c>
      <c r="L70" s="405"/>
      <c r="M70" s="405"/>
      <c r="N70" s="413"/>
    </row>
    <row r="71" spans="1:14" ht="45.75" customHeight="1">
      <c r="A71" s="419">
        <v>3</v>
      </c>
      <c r="B71" s="824" t="str">
        <f>"We are a Micro and Small Enterprise (MSE) registered with " &amp; H71 &amp; " , a designated Authority of GoI under the Public Procurement Policy for MSEs order 2012. [Applicable for MSE Bidders only]"</f>
        <v>We are a Micro and Small Enterprise (MSE) registered with  , a designated Authority of GoI under the Public Procurement Policy for MSEs order 2012. [Applicable for MSE Bidders only]</v>
      </c>
      <c r="C71" s="824"/>
      <c r="D71" s="824"/>
      <c r="E71" s="824"/>
      <c r="F71" s="824"/>
      <c r="H71" s="531"/>
      <c r="I71" s="365" t="e">
        <f>'Name of Bidder'!#REF!</f>
        <v>#REF!</v>
      </c>
      <c r="L71" s="405"/>
      <c r="M71" s="405"/>
      <c r="N71" s="413"/>
    </row>
    <row r="72" spans="1:14" ht="45.75" hidden="1" customHeight="1">
      <c r="A72" s="419">
        <v>3.1</v>
      </c>
      <c r="B72" s="824" t="str">
        <f>"We are a Start-Ups registered with " &amp; H72 &amp; ", as defined by DIPP."</f>
        <v>We are a Start-Ups registered with , as defined by DIPP.</v>
      </c>
      <c r="C72" s="824"/>
      <c r="D72" s="824"/>
      <c r="E72" s="824"/>
      <c r="F72" s="824"/>
      <c r="H72" s="531"/>
      <c r="L72" s="405"/>
      <c r="M72" s="405"/>
      <c r="N72" s="413"/>
    </row>
    <row r="73" spans="1:14" ht="63" customHeight="1">
      <c r="A73" s="419">
        <v>4</v>
      </c>
      <c r="B73" s="813" t="s">
        <v>560</v>
      </c>
      <c r="C73" s="813"/>
      <c r="D73" s="813"/>
      <c r="E73" s="813"/>
      <c r="F73" s="813"/>
      <c r="L73" s="418"/>
      <c r="M73" s="405"/>
      <c r="N73" s="413"/>
    </row>
    <row r="74" spans="1:14" ht="81.75" customHeight="1">
      <c r="A74" s="420">
        <v>4.0999999999999996</v>
      </c>
      <c r="B74" s="813" t="s">
        <v>224</v>
      </c>
      <c r="C74" s="813"/>
      <c r="D74" s="813"/>
      <c r="E74" s="813"/>
      <c r="F74" s="813"/>
      <c r="L74" s="418"/>
      <c r="M74" s="405"/>
      <c r="N74" s="405"/>
    </row>
    <row r="75" spans="1:14" ht="59.25" customHeight="1">
      <c r="A75" s="420">
        <v>4.2</v>
      </c>
      <c r="B75" s="835" t="s">
        <v>688</v>
      </c>
      <c r="C75" s="835"/>
      <c r="D75" s="835"/>
      <c r="E75" s="835"/>
      <c r="F75" s="835"/>
      <c r="L75" s="418"/>
      <c r="M75" s="405"/>
      <c r="N75" s="405"/>
    </row>
    <row r="76" spans="1:14" ht="75.75" customHeight="1">
      <c r="A76" s="403">
        <v>5</v>
      </c>
      <c r="B76" s="835" t="s">
        <v>689</v>
      </c>
      <c r="C76" s="835"/>
      <c r="D76" s="835"/>
      <c r="E76" s="835"/>
      <c r="F76" s="835"/>
      <c r="H76" s="25"/>
      <c r="L76" s="418"/>
      <c r="M76" s="405"/>
      <c r="N76" s="405"/>
    </row>
    <row r="77" spans="1:14" ht="59.25" customHeight="1">
      <c r="A77" s="420">
        <v>5.0999999999999996</v>
      </c>
      <c r="B77" s="813" t="s">
        <v>690</v>
      </c>
      <c r="C77" s="813"/>
      <c r="D77" s="813"/>
      <c r="E77" s="813"/>
      <c r="F77" s="813"/>
      <c r="L77" s="418"/>
      <c r="M77" s="405"/>
      <c r="N77" s="405"/>
    </row>
    <row r="78" spans="1:14" ht="99" customHeight="1">
      <c r="A78" s="420">
        <v>5.2</v>
      </c>
      <c r="B78" s="813" t="s">
        <v>691</v>
      </c>
      <c r="C78" s="813"/>
      <c r="D78" s="813"/>
      <c r="E78" s="813"/>
      <c r="F78" s="813"/>
      <c r="L78" s="418"/>
      <c r="M78" s="405"/>
      <c r="N78" s="405"/>
    </row>
    <row r="79" spans="1:14" ht="42.75" customHeight="1">
      <c r="A79" s="420">
        <v>5.3</v>
      </c>
      <c r="B79" s="833" t="s">
        <v>692</v>
      </c>
      <c r="C79" s="833"/>
      <c r="D79" s="833"/>
      <c r="E79" s="833"/>
      <c r="F79" s="833"/>
      <c r="L79" s="418"/>
      <c r="M79" s="405"/>
      <c r="N79" s="405"/>
    </row>
    <row r="80" spans="1:14" ht="18.75" customHeight="1">
      <c r="A80" s="420"/>
      <c r="B80" s="829"/>
      <c r="C80" s="829"/>
      <c r="D80" s="829"/>
      <c r="E80" s="829"/>
      <c r="F80" s="829"/>
      <c r="L80" s="418"/>
      <c r="M80" s="405"/>
      <c r="N80" s="405"/>
    </row>
    <row r="81" spans="1:41" ht="30" customHeight="1">
      <c r="A81" s="421">
        <v>6</v>
      </c>
      <c r="B81" s="834" t="s">
        <v>277</v>
      </c>
      <c r="C81" s="834"/>
      <c r="D81" s="834"/>
      <c r="E81" s="834"/>
      <c r="F81" s="834"/>
      <c r="L81" s="418"/>
      <c r="M81" s="405"/>
      <c r="N81" s="405"/>
    </row>
    <row r="82" spans="1:41" ht="128.25" customHeight="1">
      <c r="A82" s="421">
        <v>6.1</v>
      </c>
      <c r="B82" s="813" t="s">
        <v>693</v>
      </c>
      <c r="C82" s="813"/>
      <c r="D82" s="813"/>
      <c r="E82" s="813"/>
      <c r="F82" s="813"/>
      <c r="L82" s="418"/>
      <c r="M82" s="405"/>
      <c r="N82" s="405"/>
    </row>
    <row r="83" spans="1:41" s="364" customFormat="1" ht="93" customHeight="1">
      <c r="A83" s="368"/>
      <c r="B83" s="813" t="s">
        <v>694</v>
      </c>
      <c r="C83" s="813"/>
      <c r="D83" s="813"/>
      <c r="E83" s="813"/>
      <c r="F83" s="813"/>
      <c r="H83" s="368"/>
      <c r="Z83" s="412"/>
      <c r="AA83" s="412"/>
      <c r="AB83" s="412"/>
      <c r="AC83" s="412"/>
      <c r="AD83" s="412"/>
      <c r="AE83" s="367"/>
      <c r="AF83" s="367"/>
      <c r="AG83" s="412"/>
      <c r="AH83" s="412"/>
      <c r="AI83" s="412"/>
      <c r="AJ83" s="412"/>
      <c r="AK83" s="412"/>
      <c r="AL83" s="412"/>
      <c r="AM83" s="412"/>
      <c r="AN83" s="412"/>
      <c r="AO83" s="412"/>
    </row>
    <row r="84" spans="1:41" ht="48.75" customHeight="1">
      <c r="A84" s="403">
        <v>7</v>
      </c>
      <c r="B84" s="824" t="s">
        <v>40</v>
      </c>
      <c r="C84" s="824"/>
      <c r="D84" s="824"/>
      <c r="E84" s="824"/>
      <c r="F84" s="824"/>
      <c r="L84" s="418"/>
      <c r="M84" s="405"/>
      <c r="N84" s="405"/>
    </row>
    <row r="85" spans="1:41" ht="39.75" customHeight="1">
      <c r="A85" s="423" t="s">
        <v>366</v>
      </c>
      <c r="B85" s="824" t="s">
        <v>41</v>
      </c>
      <c r="C85" s="824"/>
      <c r="D85" s="824"/>
      <c r="E85" s="824"/>
      <c r="F85" s="824"/>
      <c r="L85" s="418"/>
      <c r="M85" s="405"/>
      <c r="N85" s="405"/>
    </row>
    <row r="86" spans="1:41" ht="23.25" customHeight="1">
      <c r="A86" s="423" t="s">
        <v>367</v>
      </c>
      <c r="B86" s="824" t="s">
        <v>42</v>
      </c>
      <c r="C86" s="824"/>
      <c r="D86" s="824" t="s">
        <v>489</v>
      </c>
      <c r="E86" s="824"/>
      <c r="F86" s="824"/>
      <c r="L86" s="418"/>
      <c r="M86" s="405"/>
      <c r="N86" s="405"/>
    </row>
    <row r="87" spans="1:41" ht="21.75" customHeight="1">
      <c r="A87" s="423" t="s">
        <v>368</v>
      </c>
      <c r="B87" s="824" t="s">
        <v>43</v>
      </c>
      <c r="C87" s="824"/>
      <c r="D87" s="824" t="s">
        <v>44</v>
      </c>
      <c r="E87" s="824"/>
      <c r="F87" s="824"/>
      <c r="L87" s="418"/>
      <c r="M87" s="405"/>
      <c r="N87" s="405"/>
    </row>
    <row r="88" spans="1:41" ht="24" customHeight="1">
      <c r="A88" s="423" t="s">
        <v>369</v>
      </c>
      <c r="B88" s="824" t="s">
        <v>45</v>
      </c>
      <c r="C88" s="824"/>
      <c r="D88" s="824" t="s">
        <v>46</v>
      </c>
      <c r="E88" s="824"/>
      <c r="F88" s="824"/>
      <c r="L88" s="418"/>
      <c r="M88" s="405"/>
      <c r="N88" s="405"/>
    </row>
    <row r="89" spans="1:41" ht="23.25" customHeight="1">
      <c r="A89" s="423" t="s">
        <v>278</v>
      </c>
      <c r="B89" s="824" t="s">
        <v>47</v>
      </c>
      <c r="C89" s="824"/>
      <c r="D89" s="824" t="s">
        <v>48</v>
      </c>
      <c r="E89" s="824"/>
      <c r="F89" s="824"/>
      <c r="L89" s="418"/>
      <c r="M89" s="405"/>
      <c r="N89" s="405"/>
    </row>
    <row r="90" spans="1:41" ht="24" customHeight="1">
      <c r="A90" s="423" t="s">
        <v>279</v>
      </c>
      <c r="B90" s="824" t="s">
        <v>49</v>
      </c>
      <c r="C90" s="824"/>
      <c r="D90" s="824" t="s">
        <v>50</v>
      </c>
      <c r="E90" s="824"/>
      <c r="F90" s="824"/>
      <c r="L90" s="418"/>
      <c r="M90" s="405"/>
      <c r="N90" s="405"/>
    </row>
    <row r="91" spans="1:41" ht="21" customHeight="1">
      <c r="A91" s="423" t="s">
        <v>502</v>
      </c>
      <c r="B91" s="824" t="s">
        <v>51</v>
      </c>
      <c r="C91" s="824"/>
      <c r="D91" s="824" t="s">
        <v>52</v>
      </c>
      <c r="E91" s="824"/>
      <c r="F91" s="824"/>
      <c r="L91" s="418"/>
      <c r="M91" s="405"/>
      <c r="N91" s="405"/>
    </row>
    <row r="92" spans="1:41" ht="21" customHeight="1">
      <c r="A92" s="423" t="s">
        <v>504</v>
      </c>
      <c r="B92" s="824" t="s">
        <v>53</v>
      </c>
      <c r="C92" s="824"/>
      <c r="D92" s="824" t="s">
        <v>54</v>
      </c>
      <c r="E92" s="824"/>
      <c r="F92" s="824"/>
      <c r="L92" s="418"/>
      <c r="M92" s="405"/>
      <c r="N92" s="405"/>
    </row>
    <row r="93" spans="1:41" ht="22.5" customHeight="1">
      <c r="A93" s="423" t="s">
        <v>5</v>
      </c>
      <c r="B93" s="824" t="s">
        <v>55</v>
      </c>
      <c r="C93" s="824"/>
      <c r="D93" s="824" t="s">
        <v>56</v>
      </c>
      <c r="E93" s="824"/>
      <c r="F93" s="824"/>
      <c r="L93" s="418"/>
      <c r="M93" s="405"/>
      <c r="N93" s="405"/>
    </row>
    <row r="94" spans="1:41" ht="24" customHeight="1">
      <c r="A94" s="423" t="s">
        <v>57</v>
      </c>
      <c r="B94" s="824" t="s">
        <v>58</v>
      </c>
      <c r="C94" s="824"/>
      <c r="D94" s="824" t="s">
        <v>59</v>
      </c>
      <c r="E94" s="824"/>
      <c r="F94" s="824"/>
      <c r="L94" s="418"/>
      <c r="M94" s="405"/>
      <c r="N94" s="405"/>
    </row>
    <row r="95" spans="1:41" ht="22.5" customHeight="1">
      <c r="A95" s="423" t="s">
        <v>512</v>
      </c>
      <c r="B95" s="824" t="s">
        <v>60</v>
      </c>
      <c r="C95" s="824"/>
      <c r="D95" s="824" t="s">
        <v>61</v>
      </c>
      <c r="E95" s="824"/>
      <c r="F95" s="824"/>
      <c r="L95" s="418"/>
      <c r="M95" s="405"/>
      <c r="N95" s="405"/>
    </row>
    <row r="96" spans="1:41" ht="23.25" customHeight="1">
      <c r="A96" s="423" t="s">
        <v>515</v>
      </c>
      <c r="B96" s="824" t="s">
        <v>62</v>
      </c>
      <c r="C96" s="824"/>
      <c r="D96" s="824" t="s">
        <v>63</v>
      </c>
      <c r="E96" s="824"/>
      <c r="F96" s="824"/>
      <c r="L96" s="418"/>
      <c r="M96" s="405"/>
      <c r="N96" s="405"/>
    </row>
    <row r="97" spans="1:43" ht="21" customHeight="1">
      <c r="A97" s="423" t="s">
        <v>518</v>
      </c>
      <c r="B97" s="824" t="s">
        <v>64</v>
      </c>
      <c r="C97" s="824"/>
      <c r="D97" s="824" t="s">
        <v>65</v>
      </c>
      <c r="E97" s="824"/>
      <c r="F97" s="824"/>
      <c r="L97" s="418"/>
      <c r="M97" s="405"/>
      <c r="N97" s="405"/>
    </row>
    <row r="98" spans="1:43" ht="22.5" customHeight="1">
      <c r="A98" s="423" t="s">
        <v>521</v>
      </c>
      <c r="B98" s="824" t="s">
        <v>66</v>
      </c>
      <c r="C98" s="824"/>
      <c r="D98" s="824" t="s">
        <v>67</v>
      </c>
      <c r="E98" s="824"/>
      <c r="F98" s="824"/>
      <c r="L98" s="418"/>
      <c r="M98" s="405"/>
      <c r="N98" s="405"/>
    </row>
    <row r="99" spans="1:43" ht="44.25" customHeight="1">
      <c r="A99" s="423" t="s">
        <v>523</v>
      </c>
      <c r="B99" s="824" t="s">
        <v>68</v>
      </c>
      <c r="C99" s="824"/>
      <c r="D99" s="824" t="s">
        <v>69</v>
      </c>
      <c r="E99" s="824"/>
      <c r="F99" s="824"/>
      <c r="L99" s="418"/>
      <c r="M99" s="405"/>
      <c r="N99" s="405"/>
    </row>
    <row r="100" spans="1:43" ht="45" customHeight="1">
      <c r="A100" s="403"/>
      <c r="B100" s="824" t="s">
        <v>70</v>
      </c>
      <c r="C100" s="824"/>
      <c r="D100" s="824"/>
      <c r="E100" s="824"/>
      <c r="F100" s="824"/>
      <c r="L100" s="418"/>
      <c r="M100" s="405"/>
      <c r="N100" s="405"/>
    </row>
    <row r="101" spans="1:43" ht="42.75" customHeight="1">
      <c r="A101" s="403">
        <v>8</v>
      </c>
      <c r="B101" s="813" t="s">
        <v>71</v>
      </c>
      <c r="C101" s="813"/>
      <c r="D101" s="813"/>
      <c r="E101" s="813"/>
      <c r="F101" s="813"/>
      <c r="L101" s="418"/>
      <c r="M101" s="405"/>
      <c r="N101" s="405"/>
    </row>
    <row r="102" spans="1:43" ht="41.25" customHeight="1">
      <c r="A102" s="403">
        <v>9</v>
      </c>
      <c r="B102" s="813" t="s">
        <v>104</v>
      </c>
      <c r="C102" s="813"/>
      <c r="D102" s="813"/>
      <c r="E102" s="813"/>
      <c r="F102" s="813"/>
      <c r="L102" s="418"/>
      <c r="M102" s="405"/>
      <c r="N102" s="405"/>
    </row>
    <row r="103" spans="1:43" ht="55.5" customHeight="1">
      <c r="A103" s="403">
        <v>10</v>
      </c>
      <c r="B103" s="813" t="s">
        <v>72</v>
      </c>
      <c r="C103" s="813"/>
      <c r="D103" s="813"/>
      <c r="E103" s="813"/>
      <c r="F103" s="813"/>
      <c r="L103" s="418"/>
      <c r="M103" s="405"/>
      <c r="N103" s="405"/>
    </row>
    <row r="104" spans="1:43" ht="53.25" customHeight="1">
      <c r="A104" s="403">
        <v>11</v>
      </c>
      <c r="B104" s="813" t="s">
        <v>419</v>
      </c>
      <c r="C104" s="813"/>
      <c r="D104" s="813"/>
      <c r="E104" s="813"/>
      <c r="F104" s="813"/>
      <c r="L104" s="418"/>
      <c r="M104" s="405"/>
      <c r="N104" s="405"/>
    </row>
    <row r="105" spans="1:43" ht="32.25" customHeight="1">
      <c r="A105" s="403">
        <v>12</v>
      </c>
      <c r="B105" s="813" t="s">
        <v>420</v>
      </c>
      <c r="C105" s="813"/>
      <c r="D105" s="813"/>
      <c r="E105" s="813"/>
      <c r="F105" s="813"/>
      <c r="L105" s="418"/>
      <c r="M105" s="405"/>
      <c r="N105" s="405"/>
    </row>
    <row r="106" spans="1:43" ht="57" customHeight="1">
      <c r="A106" s="403" t="s">
        <v>695</v>
      </c>
      <c r="B106" s="822" t="s">
        <v>386</v>
      </c>
      <c r="C106" s="822"/>
      <c r="D106" s="822"/>
      <c r="E106" s="822"/>
      <c r="F106" s="822"/>
      <c r="L106" s="418"/>
      <c r="M106" s="405"/>
      <c r="N106" s="405"/>
      <c r="AQ106" s="424">
        <v>1</v>
      </c>
    </row>
    <row r="107" spans="1:43" ht="89.25" customHeight="1">
      <c r="A107" s="403">
        <v>14</v>
      </c>
      <c r="B107" s="828" t="s">
        <v>73</v>
      </c>
      <c r="C107" s="828"/>
      <c r="D107" s="828"/>
      <c r="E107" s="828"/>
      <c r="F107" s="828"/>
      <c r="L107" s="418"/>
      <c r="M107" s="405"/>
      <c r="N107" s="405"/>
    </row>
    <row r="108" spans="1:43" ht="17.25" customHeight="1">
      <c r="B108" s="425"/>
      <c r="C108" s="426"/>
      <c r="D108" s="426"/>
      <c r="E108" s="427"/>
      <c r="F108" s="427"/>
    </row>
    <row r="109" spans="1:43" ht="19.5" customHeight="1">
      <c r="B109" s="428" t="s">
        <v>74</v>
      </c>
      <c r="C109" s="429"/>
      <c r="D109" s="430"/>
      <c r="E109" s="430"/>
      <c r="F109" s="430"/>
    </row>
    <row r="110" spans="1:43" ht="16.5" customHeight="1">
      <c r="B110" s="428"/>
      <c r="C110" s="429"/>
      <c r="D110" s="430"/>
      <c r="E110" s="430"/>
      <c r="F110" s="430"/>
    </row>
    <row r="111" spans="1:43" ht="21" customHeight="1">
      <c r="B111" s="431"/>
      <c r="C111" s="430"/>
      <c r="D111" s="430"/>
      <c r="E111" s="428"/>
      <c r="F111" s="432" t="s">
        <v>196</v>
      </c>
    </row>
    <row r="112" spans="1:43" ht="15.75" customHeight="1">
      <c r="B112" s="431"/>
      <c r="C112" s="430"/>
      <c r="D112" s="430"/>
      <c r="E112" s="428"/>
      <c r="F112" s="432"/>
    </row>
    <row r="113" spans="1:41" ht="21" customHeight="1">
      <c r="B113" s="431"/>
      <c r="C113" s="430"/>
      <c r="E113" s="831" t="str">
        <f>"For and on behalf of : "&amp;'Attach 3(JV)'!A8</f>
        <v>For and on behalf of : 0</v>
      </c>
      <c r="F113" s="831"/>
    </row>
    <row r="114" spans="1:41" ht="15.75" customHeight="1">
      <c r="A114" s="365"/>
      <c r="B114" s="365"/>
      <c r="C114" s="433"/>
      <c r="D114" s="365"/>
      <c r="E114" s="434"/>
      <c r="F114" s="368"/>
    </row>
    <row r="115" spans="1:41" ht="18.75" customHeight="1">
      <c r="A115" s="368" t="s">
        <v>548</v>
      </c>
      <c r="B115" s="827">
        <f>'Name of Bidder'!D36</f>
        <v>0</v>
      </c>
      <c r="C115" s="827"/>
      <c r="D115" s="435" t="s">
        <v>76</v>
      </c>
      <c r="E115" s="435"/>
      <c r="F115" s="436">
        <f>'Name of Bidder'!D33</f>
        <v>0</v>
      </c>
    </row>
    <row r="116" spans="1:41" ht="18.75" customHeight="1">
      <c r="A116" s="368" t="s">
        <v>75</v>
      </c>
      <c r="B116" s="825">
        <f>'Name of Bidder'!D37</f>
        <v>0</v>
      </c>
      <c r="C116" s="825"/>
      <c r="D116" s="826" t="s">
        <v>408</v>
      </c>
      <c r="E116" s="826"/>
      <c r="F116" s="436">
        <f>'Name of Bidder'!D34</f>
        <v>0</v>
      </c>
    </row>
    <row r="117" spans="1:41" s="364" customFormat="1" ht="18.75" customHeight="1">
      <c r="F117" s="436"/>
      <c r="Z117" s="412"/>
      <c r="AA117" s="412"/>
      <c r="AB117" s="412"/>
      <c r="AC117" s="412"/>
      <c r="AD117" s="412"/>
      <c r="AE117" s="367"/>
      <c r="AF117" s="367"/>
      <c r="AG117" s="412"/>
      <c r="AH117" s="412"/>
      <c r="AI117" s="412"/>
      <c r="AJ117" s="412"/>
      <c r="AK117" s="412"/>
      <c r="AL117" s="412"/>
      <c r="AM117" s="412"/>
      <c r="AN117" s="412"/>
      <c r="AO117" s="412"/>
    </row>
    <row r="118" spans="1:41" ht="15.75" customHeight="1">
      <c r="B118" s="364"/>
      <c r="D118" s="365"/>
      <c r="E118" s="434"/>
    </row>
    <row r="119" spans="1:41" s="364" customFormat="1" ht="18.75" customHeight="1">
      <c r="A119" s="437" t="s">
        <v>77</v>
      </c>
      <c r="B119" s="438"/>
      <c r="C119" s="439"/>
      <c r="D119" s="440"/>
      <c r="E119" s="441"/>
      <c r="F119" s="440"/>
      <c r="H119" s="368"/>
      <c r="Z119" s="412"/>
      <c r="AA119" s="412"/>
      <c r="AB119" s="412"/>
      <c r="AC119" s="412"/>
      <c r="AD119" s="412"/>
      <c r="AE119" s="367"/>
      <c r="AF119" s="367"/>
      <c r="AG119" s="412"/>
      <c r="AH119" s="412"/>
      <c r="AI119" s="412"/>
      <c r="AJ119" s="412"/>
      <c r="AK119" s="412"/>
      <c r="AL119" s="412"/>
      <c r="AM119" s="412"/>
      <c r="AN119" s="412"/>
      <c r="AO119" s="412"/>
    </row>
    <row r="120" spans="1:41" s="364" customFormat="1" ht="18.75" customHeight="1">
      <c r="A120" s="832" t="s">
        <v>311</v>
      </c>
      <c r="B120" s="832"/>
      <c r="C120" s="832"/>
      <c r="D120" s="817"/>
      <c r="E120" s="817"/>
      <c r="F120" s="817"/>
      <c r="H120" s="368"/>
      <c r="Z120" s="412"/>
      <c r="AA120" s="412"/>
      <c r="AB120" s="412"/>
      <c r="AC120" s="412"/>
      <c r="AD120" s="412"/>
      <c r="AE120" s="367"/>
      <c r="AF120" s="367"/>
      <c r="AG120" s="412"/>
      <c r="AH120" s="412"/>
      <c r="AI120" s="412"/>
      <c r="AJ120" s="412"/>
      <c r="AK120" s="412"/>
      <c r="AL120" s="412"/>
      <c r="AM120" s="412"/>
      <c r="AN120" s="412"/>
      <c r="AO120" s="412"/>
    </row>
    <row r="121" spans="1:41" s="364" customFormat="1" ht="18.75" customHeight="1">
      <c r="A121" s="821"/>
      <c r="B121" s="821"/>
      <c r="C121" s="821"/>
      <c r="D121" s="442"/>
      <c r="E121" s="442"/>
      <c r="F121" s="442"/>
      <c r="H121" s="368"/>
      <c r="Z121" s="412"/>
      <c r="AA121" s="412"/>
      <c r="AB121" s="412"/>
      <c r="AC121" s="412"/>
      <c r="AD121" s="412"/>
      <c r="AE121" s="367"/>
      <c r="AF121" s="367"/>
      <c r="AG121" s="412"/>
      <c r="AH121" s="412"/>
      <c r="AI121" s="412"/>
      <c r="AJ121" s="412"/>
      <c r="AK121" s="412"/>
      <c r="AL121" s="412"/>
      <c r="AM121" s="412"/>
      <c r="AN121" s="412"/>
      <c r="AO121" s="412"/>
    </row>
    <row r="122" spans="1:41" s="364" customFormat="1" ht="18.75" customHeight="1">
      <c r="A122" s="819"/>
      <c r="B122" s="819"/>
      <c r="C122" s="819"/>
      <c r="D122" s="442"/>
      <c r="E122" s="442"/>
      <c r="F122" s="442"/>
      <c r="H122" s="368"/>
      <c r="Z122" s="412"/>
      <c r="AA122" s="412"/>
      <c r="AB122" s="412"/>
      <c r="AC122" s="412"/>
      <c r="AD122" s="412"/>
      <c r="AE122" s="367"/>
      <c r="AF122" s="367"/>
      <c r="AG122" s="412"/>
      <c r="AH122" s="412"/>
      <c r="AI122" s="412"/>
      <c r="AJ122" s="412"/>
      <c r="AK122" s="412"/>
      <c r="AL122" s="412"/>
      <c r="AM122" s="412"/>
      <c r="AN122" s="412"/>
      <c r="AO122" s="412"/>
    </row>
    <row r="123" spans="1:41" s="364" customFormat="1" ht="18.75" customHeight="1">
      <c r="A123" s="816" t="s">
        <v>312</v>
      </c>
      <c r="B123" s="816"/>
      <c r="C123" s="816"/>
      <c r="D123" s="817"/>
      <c r="E123" s="817"/>
      <c r="F123" s="817"/>
      <c r="H123" s="368"/>
      <c r="Z123" s="412"/>
      <c r="AA123" s="412"/>
      <c r="AB123" s="412"/>
      <c r="AC123" s="412"/>
      <c r="AD123" s="412"/>
      <c r="AE123" s="367"/>
      <c r="AF123" s="367"/>
      <c r="AG123" s="412"/>
      <c r="AH123" s="412"/>
      <c r="AI123" s="412"/>
      <c r="AJ123" s="412"/>
      <c r="AK123" s="412"/>
      <c r="AL123" s="412"/>
      <c r="AM123" s="412"/>
      <c r="AN123" s="412"/>
      <c r="AO123" s="412"/>
    </row>
    <row r="124" spans="1:41" s="364" customFormat="1" ht="18.75" customHeight="1">
      <c r="A124" s="816" t="s">
        <v>576</v>
      </c>
      <c r="B124" s="816"/>
      <c r="C124" s="816"/>
      <c r="D124" s="818"/>
      <c r="E124" s="818"/>
      <c r="F124" s="818"/>
      <c r="H124" s="368"/>
      <c r="Z124" s="412"/>
      <c r="AA124" s="412"/>
      <c r="AB124" s="412"/>
      <c r="AC124" s="412"/>
      <c r="AD124" s="412"/>
      <c r="AE124" s="367"/>
      <c r="AF124" s="367"/>
      <c r="AG124" s="412"/>
      <c r="AH124" s="412"/>
      <c r="AI124" s="412"/>
      <c r="AJ124" s="412"/>
      <c r="AK124" s="412"/>
      <c r="AL124" s="412"/>
      <c r="AM124" s="412"/>
      <c r="AN124" s="412"/>
      <c r="AO124" s="412"/>
    </row>
    <row r="125" spans="1:41" s="364" customFormat="1" ht="18.75" customHeight="1">
      <c r="A125" s="816" t="s">
        <v>313</v>
      </c>
      <c r="B125" s="816"/>
      <c r="C125" s="816"/>
      <c r="D125" s="817"/>
      <c r="E125" s="817"/>
      <c r="F125" s="817"/>
      <c r="H125" s="368"/>
      <c r="Z125" s="412"/>
      <c r="AA125" s="412"/>
      <c r="AB125" s="412"/>
      <c r="AC125" s="412"/>
      <c r="AD125" s="412"/>
      <c r="AE125" s="367"/>
      <c r="AF125" s="367"/>
      <c r="AG125" s="412"/>
      <c r="AH125" s="412"/>
      <c r="AI125" s="412"/>
      <c r="AJ125" s="412"/>
      <c r="AK125" s="412"/>
      <c r="AL125" s="412"/>
      <c r="AM125" s="412"/>
      <c r="AN125" s="412"/>
      <c r="AO125" s="412"/>
    </row>
    <row r="126" spans="1:41" s="364" customFormat="1" ht="18.75" customHeight="1">
      <c r="A126" s="832" t="s">
        <v>314</v>
      </c>
      <c r="B126" s="832"/>
      <c r="C126" s="832"/>
      <c r="D126" s="442"/>
      <c r="E126" s="442"/>
      <c r="F126" s="442"/>
      <c r="H126" s="368"/>
      <c r="Z126" s="412"/>
      <c r="AA126" s="412"/>
      <c r="AB126" s="412"/>
      <c r="AC126" s="412"/>
      <c r="AD126" s="412"/>
      <c r="AE126" s="367"/>
      <c r="AF126" s="367"/>
      <c r="AG126" s="412"/>
      <c r="AH126" s="412"/>
      <c r="AI126" s="412"/>
      <c r="AJ126" s="412"/>
      <c r="AK126" s="412"/>
      <c r="AL126" s="412"/>
      <c r="AM126" s="412"/>
      <c r="AN126" s="412"/>
      <c r="AO126" s="412"/>
    </row>
    <row r="127" spans="1:41" s="364" customFormat="1" ht="18.75" customHeight="1">
      <c r="A127" s="821"/>
      <c r="B127" s="821"/>
      <c r="C127" s="821"/>
      <c r="D127" s="442"/>
      <c r="E127" s="442"/>
      <c r="F127" s="442"/>
      <c r="H127" s="368"/>
      <c r="Z127" s="412"/>
      <c r="AA127" s="412"/>
      <c r="AB127" s="412"/>
      <c r="AC127" s="412"/>
      <c r="AD127" s="412"/>
      <c r="AE127" s="367"/>
      <c r="AF127" s="367"/>
      <c r="AG127" s="412"/>
      <c r="AH127" s="412"/>
      <c r="AI127" s="412"/>
      <c r="AJ127" s="412"/>
      <c r="AK127" s="412"/>
      <c r="AL127" s="412"/>
      <c r="AM127" s="412"/>
      <c r="AN127" s="412"/>
      <c r="AO127" s="412"/>
    </row>
    <row r="128" spans="1:41" s="364" customFormat="1" ht="18.75" customHeight="1">
      <c r="A128" s="819"/>
      <c r="B128" s="819"/>
      <c r="C128" s="819"/>
      <c r="D128" s="817"/>
      <c r="E128" s="817"/>
      <c r="F128" s="817"/>
      <c r="H128" s="368"/>
      <c r="Z128" s="412"/>
      <c r="AA128" s="412"/>
      <c r="AB128" s="412"/>
      <c r="AC128" s="412"/>
      <c r="AD128" s="412"/>
      <c r="AE128" s="367"/>
      <c r="AF128" s="367"/>
      <c r="AG128" s="412"/>
      <c r="AH128" s="412"/>
      <c r="AI128" s="412"/>
      <c r="AJ128" s="412"/>
      <c r="AK128" s="412"/>
      <c r="AL128" s="412"/>
      <c r="AM128" s="412"/>
      <c r="AN128" s="412"/>
      <c r="AO128" s="412"/>
    </row>
    <row r="129" spans="1:41" s="364" customFormat="1" ht="24" customHeight="1">
      <c r="A129" s="434" t="s">
        <v>78</v>
      </c>
      <c r="B129" s="820" t="s">
        <v>79</v>
      </c>
      <c r="C129" s="820"/>
      <c r="D129" s="820"/>
      <c r="E129" s="820"/>
      <c r="F129" s="820"/>
      <c r="H129" s="368"/>
      <c r="Z129" s="412"/>
      <c r="AA129" s="412"/>
      <c r="AB129" s="412"/>
      <c r="AC129" s="412"/>
      <c r="AD129" s="412"/>
      <c r="AE129" s="367"/>
      <c r="AF129" s="367"/>
      <c r="AG129" s="412"/>
      <c r="AH129" s="412"/>
      <c r="AI129" s="412"/>
      <c r="AJ129" s="412"/>
      <c r="AK129" s="412"/>
      <c r="AL129" s="412"/>
      <c r="AM129" s="412"/>
      <c r="AN129" s="412"/>
      <c r="AO129" s="412"/>
    </row>
    <row r="130" spans="1:41" s="364" customFormat="1" ht="24" customHeight="1">
      <c r="A130" s="415" t="s">
        <v>366</v>
      </c>
      <c r="B130" s="815" t="s">
        <v>80</v>
      </c>
      <c r="C130" s="815"/>
      <c r="D130" s="815"/>
      <c r="E130" s="815"/>
      <c r="F130" s="815"/>
      <c r="H130" s="368"/>
      <c r="Z130" s="412"/>
      <c r="AA130" s="412"/>
      <c r="AB130" s="412"/>
      <c r="AC130" s="412"/>
      <c r="AD130" s="412"/>
      <c r="AE130" s="367"/>
      <c r="AF130" s="367"/>
      <c r="AG130" s="412"/>
      <c r="AH130" s="412"/>
      <c r="AI130" s="412"/>
      <c r="AJ130" s="412"/>
      <c r="AK130" s="412"/>
      <c r="AL130" s="412"/>
      <c r="AM130" s="412"/>
      <c r="AN130" s="412"/>
      <c r="AO130" s="412"/>
    </row>
    <row r="131" spans="1:41" ht="30.75" customHeight="1">
      <c r="A131" s="830" t="s">
        <v>696</v>
      </c>
      <c r="B131" s="830"/>
      <c r="C131" s="830"/>
      <c r="D131" s="830"/>
      <c r="E131" s="830"/>
      <c r="F131" s="830"/>
    </row>
    <row r="132" spans="1:41" ht="24" customHeight="1">
      <c r="A132" s="368"/>
    </row>
    <row r="133" spans="1:41" ht="24" customHeight="1">
      <c r="A133" s="368"/>
    </row>
    <row r="134" spans="1:41" ht="24" customHeight="1">
      <c r="A134" s="368"/>
    </row>
    <row r="135" spans="1:41" ht="24" customHeight="1">
      <c r="A135" s="368"/>
    </row>
    <row r="136" spans="1:41" ht="24" customHeight="1">
      <c r="A136" s="368"/>
    </row>
    <row r="137" spans="1:41" ht="24" customHeight="1">
      <c r="A137" s="368"/>
    </row>
    <row r="138" spans="1:41" ht="24" customHeight="1">
      <c r="A138" s="368"/>
    </row>
    <row r="139" spans="1:41" ht="24" customHeight="1">
      <c r="A139" s="368"/>
    </row>
    <row r="140" spans="1:41" ht="24" customHeight="1"/>
    <row r="141" spans="1:41" ht="24" customHeight="1"/>
    <row r="142" spans="1:41" ht="24" customHeight="1"/>
    <row r="143" spans="1:41" ht="24" customHeight="1"/>
    <row r="144" spans="1:41" ht="24" customHeight="1"/>
    <row r="145" ht="24" customHeight="1"/>
    <row r="146" ht="24" customHeight="1"/>
    <row r="147" ht="24" customHeight="1"/>
  </sheetData>
  <sheetProtection password="D05E" sheet="1" objects="1" scenarios="1" selectLockedCells="1"/>
  <customSheetViews>
    <customSheetView guid="{0879A158-DD54-438D-853B-7AD4C354BB08}" scale="130" showPageBreaks="1" zeroValues="0" fitToPage="1" printArea="1" hiddenRows="1" hiddenColumns="1" view="pageBreakPreview" topLeftCell="A62">
      <selection activeCell="H71" sqref="H71"/>
      <rowBreaks count="2" manualBreakCount="2">
        <brk id="21" max="5" man="1"/>
        <brk id="48" max="8" man="1"/>
      </rowBreaks>
      <pageMargins left="0.76" right="0.25" top="0.61" bottom="0.45" header="0.35" footer="0.26"/>
      <pageSetup scale="84" fitToHeight="15" orientation="portrait" r:id="rId1"/>
      <headerFooter alignWithMargins="0">
        <oddFooter>&amp;R&amp;"Arial,Bold"&amp;11Page &amp;P of &amp;N</oddFooter>
      </headerFooter>
    </customSheetView>
    <customSheetView guid="{1B809EF8-CAC3-4DFB-B8F9-276F579FD60D}" scale="85" showPageBreaks="1" zeroValues="0" fitToPage="1" printArea="1" hiddenColumns="1" view="pageBreakPreview" topLeftCell="A66">
      <selection activeCell="H71" sqref="H71"/>
      <rowBreaks count="6" manualBreakCount="6">
        <brk id="21" max="5" man="1"/>
        <brk id="46" max="8" man="1"/>
        <brk id="48" max="8" man="1"/>
        <brk id="63" max="8" man="1"/>
        <brk id="78" max="8" man="1"/>
        <brk id="101" max="8" man="1"/>
      </rowBreaks>
      <pageMargins left="0.76" right="0.25" top="0.61" bottom="0.45" header="0.35" footer="0.26"/>
      <pageSetup scale="87" fitToHeight="15" orientation="portrait" r:id="rId2"/>
      <headerFooter alignWithMargins="0">
        <oddFooter>&amp;R&amp;"Arial,Bold"&amp;11Page &amp;P of &amp;N</oddFooter>
      </headerFooter>
    </customSheetView>
    <customSheetView guid="{694FCF37-9FD0-4AE0-9718-E553F1189569}" scale="85" showPageBreaks="1" zeroValues="0" fitToPage="1" printArea="1" hiddenRows="1" hiddenColumns="1" view="pageBreakPreview" topLeftCell="A32">
      <selection activeCell="B45" sqref="B45"/>
      <rowBreaks count="8" manualBreakCount="8">
        <brk id="21" max="5" man="1"/>
        <brk id="45" max="8" man="1"/>
        <brk id="48" max="8" man="1"/>
        <brk id="62" max="8" man="1"/>
        <brk id="79" max="8" man="1"/>
        <brk id="80" max="8" man="1"/>
        <brk id="89" max="8" man="1"/>
        <brk id="109" max="8" man="1"/>
      </rowBreaks>
      <pageMargins left="0.76" right="0.25" top="0.61" bottom="0.45" header="0.35" footer="0.26"/>
      <pageSetup scale="87" fitToHeight="15" orientation="portrait" r:id="rId3"/>
      <headerFooter alignWithMargins="0">
        <oddFooter>&amp;R&amp;"Arial,Bold"&amp;11Page &amp;P of &amp;N</oddFooter>
      </headerFooter>
    </customSheetView>
    <customSheetView guid="{39A11D1B-FC08-4BC0-8BFA-8F6D6D4E6E39}" scale="85" showPageBreaks="1" zeroValues="0" fitToPage="1" printArea="1" hiddenColumns="1" view="pageBreakPreview" topLeftCell="A78">
      <selection activeCell="B44" sqref="B44:F44"/>
      <rowBreaks count="10" manualBreakCount="10">
        <brk id="21" max="5" man="1"/>
        <brk id="44" max="5" man="1"/>
        <brk id="45" max="5" man="1"/>
        <brk id="57" max="5" man="1"/>
        <brk id="71" max="5" man="1"/>
        <brk id="76" max="5" man="1"/>
        <brk id="80" max="5" man="1"/>
        <brk id="84" max="5" man="1"/>
        <brk id="92" max="5" man="1"/>
        <brk id="115" max="5" man="1"/>
      </rowBreaks>
      <pageMargins left="0.76" right="0.25" top="0.61" bottom="0.45" header="0.35" footer="0.26"/>
      <pageSetup scale="95" fitToHeight="15" orientation="portrait" r:id="rId4"/>
      <headerFooter alignWithMargins="0">
        <oddFooter>&amp;R&amp;"Arial,Bold"&amp;11Page &amp;P of &amp;N</oddFooter>
      </headerFooter>
    </customSheetView>
    <customSheetView guid="{57F05989-CAA1-419A-86AE-3DA2942F6BAF}" zeroValues="0" hiddenColumns="1" topLeftCell="A61">
      <selection activeCell="B108" sqref="B108:F108"/>
      <rowBreaks count="5" manualBreakCount="5">
        <brk id="21" max="5" man="1"/>
        <brk id="44" max="5" man="1"/>
        <brk id="62" max="5" man="1"/>
        <brk id="74" max="5" man="1"/>
        <brk id="82" max="5" man="1"/>
      </rowBreaks>
      <pageMargins left="0.76" right="0.25" top="0.61" bottom="0.45" header="0.35" footer="0.26"/>
      <pageSetup scale="90" fitToHeight="3" orientation="portrait" r:id="rId5"/>
      <headerFooter alignWithMargins="0">
        <oddFooter>&amp;R&amp;"Arial,Bold"&amp;11Page &amp;P of &amp;N</oddFooter>
      </headerFooter>
    </customSheetView>
    <customSheetView guid="{2B636DF5-20E3-41B1-AF14-3AB2D19DB17E}" scale="85" showPageBreaks="1" zeroValues="0" printArea="1" hiddenColumns="1" view="pageBreakPreview" topLeftCell="A31">
      <selection activeCell="D133" sqref="D133"/>
      <rowBreaks count="9" manualBreakCount="9">
        <brk id="21" max="5" man="1"/>
        <brk id="44" max="5" man="1"/>
        <brk id="61" max="5" man="1"/>
        <brk id="73" max="5" man="1"/>
        <brk id="81" max="5" man="1"/>
        <brk id="82" max="5" man="1"/>
        <brk id="104" max="5" man="1"/>
        <brk id="107" max="5" man="1"/>
        <brk id="141" max="5" man="1"/>
      </rowBreaks>
      <pageMargins left="0.76" right="0.25" top="0.61" bottom="0.45" header="0.35" footer="0.26"/>
      <pageSetup scale="90" fitToHeight="3" orientation="portrait" r:id="rId6"/>
      <headerFooter alignWithMargins="0">
        <oddFooter>&amp;R&amp;"Arial,Bold"&amp;11Page &amp;P of &amp;N</oddFooter>
      </headerFooter>
    </customSheetView>
    <customSheetView guid="{9B59C289-E65D-4B6D-A1A9-233CB1CCDF5A}" scale="85" showPageBreaks="1" zeroValues="0" printArea="1" hiddenColumns="1" view="pageBreakPreview" topLeftCell="A101">
      <selection activeCell="F108" sqref="F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7"/>
      <headerFooter alignWithMargins="0">
        <oddFooter>&amp;R&amp;"Arial,Bold"&amp;11Page &amp;P of &amp;N</oddFooter>
      </headerFooter>
    </customSheetView>
    <customSheetView guid="{3545AE1A-D3DD-4FC8-880A-180A3F66AD42}" scale="85" showPageBreaks="1" zeroValues="0" printArea="1" hiddenColumns="1" view="pageBreakPreview">
      <selection activeCell="D108" sqref="D108:E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6B2C1320-5106-401D-86E8-03FFC7419150}" scale="85" showPageBreaks="1" zeroValues="0" printArea="1" hiddenColumns="1" view="pageBreakPreview" showRuler="0">
      <selection activeCell="C26" sqref="C26:F26"/>
      <rowBreaks count="9" manualBreakCount="9">
        <brk id="21" max="5" man="1"/>
        <brk id="44" max="5" man="1"/>
        <brk id="61" max="5" man="1"/>
        <brk id="73" max="5" man="1"/>
        <brk id="74" max="5" man="1"/>
        <brk id="81" max="5" man="1"/>
        <brk id="82" max="5" man="1"/>
        <brk id="104" max="5" man="1"/>
        <brk id="107"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7B0B13FF-7BD8-476F-81DC-DC5A07775921}" scale="85" showPageBreaks="1" zeroValues="0" printArea="1" hiddenColumns="1" view="pageBreakPreview" topLeftCell="A49">
      <selection activeCell="D108" sqref="D108:E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CB0DECE2-6E5A-4707-AFD6-84F5F585124E}" scale="85" showPageBreaks="1" zeroValues="0" printArea="1" hiddenColumns="1" view="pageBreakPreview" topLeftCell="A101">
      <selection activeCell="B108" sqref="B108:C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8824EE0C-9A04-4783-A595-A17C9E460B26}" scale="85" showPageBreaks="1" zeroValues="0" printArea="1" hiddenColumns="1" view="pageBreakPreview" topLeftCell="A110">
      <selection activeCell="D126" sqref="D126:F126"/>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9E19628B-B043-414A-9658-72D541A297B9}" scale="85" showPageBreaks="1" zeroValues="0" printArea="1" hiddenColumns="1" view="pageBreakPreview" topLeftCell="A94">
      <selection activeCell="B107" sqref="B107:C107"/>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41517F17-9437-4AD4-BDC7-F1CB794B0D50}" scale="85" showPageBreaks="1" zeroValues="0" printArea="1" hiddenColumns="1" view="pageBreakPreview" topLeftCell="A124">
      <selection activeCell="D133" sqref="D133"/>
      <rowBreaks count="9" manualBreakCount="9">
        <brk id="21" max="5" man="1"/>
        <brk id="44" max="5" man="1"/>
        <brk id="61" max="5" man="1"/>
        <brk id="73" max="5" man="1"/>
        <brk id="81" max="5" man="1"/>
        <brk id="82" max="5" man="1"/>
        <brk id="104" max="5" man="1"/>
        <brk id="107" max="5" man="1"/>
        <brk id="141"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9D1D697F-7D4B-4A7B-89A2-50C581E5AD50}" scale="85" showPageBreaks="1" zeroValues="0" printArea="1" hiddenColumns="1" view="pageBreakPreview">
      <selection activeCell="B109" sqref="B109:C109"/>
      <rowBreaks count="9" manualBreakCount="9">
        <brk id="21" max="5" man="1"/>
        <brk id="44" max="5" man="1"/>
        <brk id="60" max="5" man="1"/>
        <brk id="63" max="5" man="1"/>
        <brk id="74" max="5" man="1"/>
        <brk id="75" max="5" man="1"/>
        <brk id="83" max="5" man="1"/>
        <brk id="106" max="5" man="1"/>
        <brk id="139"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444D6BB9-BE75-44E6-B90B-FC91606CCA8D}" scale="85" showPageBreaks="1" zeroValues="0" fitToPage="1" printArea="1" hiddenColumns="1" view="pageBreakPreview" topLeftCell="A22">
      <selection activeCell="E17" sqref="E17:F17"/>
      <rowBreaks count="10" manualBreakCount="10">
        <brk id="21" max="5" man="1"/>
        <brk id="44" max="5" man="1"/>
        <brk id="45" max="5" man="1"/>
        <brk id="57" max="5" man="1"/>
        <brk id="71" max="5" man="1"/>
        <brk id="76" max="5" man="1"/>
        <brk id="80" max="5" man="1"/>
        <brk id="84" max="5" man="1"/>
        <brk id="92" max="5" man="1"/>
        <brk id="115" max="5" man="1"/>
      </rowBreaks>
      <pageMargins left="0.76" right="0.25" top="0.61" bottom="0.45" header="0.35" footer="0.26"/>
      <pageSetup scale="95" fitToHeight="15" orientation="portrait" r:id="rId16"/>
      <headerFooter alignWithMargins="0">
        <oddFooter>&amp;R&amp;"Arial,Bold"&amp;11Page &amp;P of &amp;N</oddFooter>
      </headerFooter>
    </customSheetView>
    <customSheetView guid="{779D020E-2103-49E4-BA40-2BFE876ECC19}" scale="85" showPageBreaks="1" zeroValues="0" fitToPage="1" printArea="1" hiddenColumns="1" view="pageBreakPreview" topLeftCell="A104">
      <selection activeCell="D124" sqref="D124:F124"/>
      <rowBreaks count="9" manualBreakCount="9">
        <brk id="21" max="5" man="1"/>
        <brk id="45" max="7" man="1"/>
        <brk id="61" max="7" man="1"/>
        <brk id="75" max="7" man="1"/>
        <brk id="77" max="7" man="1"/>
        <brk id="84" max="7" man="1"/>
        <brk id="85" max="7" man="1"/>
        <brk id="106" max="7" man="1"/>
        <brk id="139" max="7" man="1"/>
      </rowBreaks>
      <pageMargins left="0.76" right="0.25" top="0.61" bottom="0.45" header="0.35" footer="0.26"/>
      <pageSetup scale="86" fitToHeight="15" orientation="portrait" r:id="rId17"/>
      <headerFooter alignWithMargins="0">
        <oddFooter>&amp;R&amp;"Arial,Bold"&amp;11Page &amp;P of &amp;N</oddFooter>
      </headerFooter>
    </customSheetView>
    <customSheetView guid="{6E62ED79-41DC-4460-9E23-46ED417B1C82}" scale="85" showPageBreaks="1" zeroValues="0" fitToPage="1" printArea="1" hiddenColumns="1" view="pageBreakPreview" topLeftCell="A68">
      <selection activeCell="D124" sqref="D124:F124"/>
      <rowBreaks count="9" manualBreakCount="9">
        <brk id="21" max="5" man="1"/>
        <brk id="45" max="7" man="1"/>
        <brk id="61" max="7" man="1"/>
        <brk id="75" max="7" man="1"/>
        <brk id="77" max="7" man="1"/>
        <brk id="84" max="7" man="1"/>
        <brk id="85" max="7" man="1"/>
        <brk id="106" max="7" man="1"/>
        <brk id="139" max="7" man="1"/>
      </rowBreaks>
      <pageMargins left="0.76" right="0.25" top="0.61" bottom="0.45" header="0.35" footer="0.26"/>
      <pageSetup scale="86" fitToHeight="15" orientation="portrait" r:id="rId18"/>
      <headerFooter alignWithMargins="0">
        <oddFooter>&amp;R&amp;"Arial,Bold"&amp;11Page &amp;P of &amp;N</oddFooter>
      </headerFooter>
    </customSheetView>
    <customSheetView guid="{D7A8172F-D1E5-494A-89F4-AD40D8BEF5C4}" scale="85" showPageBreaks="1" zeroValues="0" fitToPage="1" printArea="1" hiddenColumns="1" view="pageBreakPreview" topLeftCell="A36">
      <selection activeCell="E6" sqref="E6:F6"/>
      <rowBreaks count="9" manualBreakCount="9">
        <brk id="21" max="5" man="1"/>
        <brk id="45" max="7" man="1"/>
        <brk id="61" max="7" man="1"/>
        <brk id="75" max="7" man="1"/>
        <brk id="78" max="7" man="1"/>
        <brk id="84" max="7" man="1"/>
        <brk id="86" max="7" man="1"/>
        <brk id="104" max="7" man="1"/>
        <brk id="135" max="7" man="1"/>
      </rowBreaks>
      <pageMargins left="0.76" right="0.25" top="0.61" bottom="0.45" header="0.35" footer="0.26"/>
      <pageSetup scale="86" fitToHeight="15" orientation="portrait" r:id="rId19"/>
      <headerFooter alignWithMargins="0">
        <oddFooter>&amp;R&amp;"Arial,Bold"&amp;11Page &amp;P of &amp;N</oddFooter>
      </headerFooter>
    </customSheetView>
    <customSheetView guid="{8887C1C9-B397-4D3F-8F05-128368CE5718}" scale="85" showPageBreaks="1" zeroValues="0" fitToPage="1" printArea="1" hiddenColumns="1" view="pageBreakPreview" topLeftCell="A66">
      <selection activeCell="H71" sqref="H71"/>
      <rowBreaks count="6" manualBreakCount="6">
        <brk id="21" max="5" man="1"/>
        <brk id="46" max="8" man="1"/>
        <brk id="48" max="8" man="1"/>
        <brk id="63" max="8" man="1"/>
        <brk id="78" max="8" man="1"/>
        <brk id="101" max="8" man="1"/>
      </rowBreaks>
      <pageMargins left="0.76" right="0.25" top="0.61" bottom="0.45" header="0.35" footer="0.26"/>
      <pageSetup scale="87" fitToHeight="15" orientation="portrait" r:id="rId20"/>
      <headerFooter alignWithMargins="0">
        <oddFooter>&amp;R&amp;"Arial,Bold"&amp;11Page &amp;P of &amp;N</oddFooter>
      </headerFooter>
    </customSheetView>
    <customSheetView guid="{FC91962D-7A67-47B1-B142-1A40A513EDA5}" scale="130" showPageBreaks="1" zeroValues="0" fitToPage="1" printArea="1" hiddenRows="1" hiddenColumns="1" view="pageBreakPreview" topLeftCell="A96">
      <selection activeCell="D120" sqref="D120:F120"/>
      <rowBreaks count="2" manualBreakCount="2">
        <brk id="21" max="5" man="1"/>
        <brk id="48" max="8" man="1"/>
      </rowBreaks>
      <pageMargins left="0.76" right="0.25" top="0.61" bottom="0.45" header="0.35" footer="0.26"/>
      <pageSetup scale="84" fitToHeight="15" orientation="portrait" r:id="rId21"/>
      <headerFooter alignWithMargins="0">
        <oddFooter>&amp;R&amp;"Arial,Bold"&amp;11Page &amp;P of &amp;N</oddFooter>
      </headerFooter>
    </customSheetView>
  </customSheetViews>
  <mergeCells count="143">
    <mergeCell ref="B2:F2"/>
    <mergeCell ref="E6:F6"/>
    <mergeCell ref="E7:F7"/>
    <mergeCell ref="B8:D8"/>
    <mergeCell ref="B39:F39"/>
    <mergeCell ref="H39:I39"/>
    <mergeCell ref="B15:C15"/>
    <mergeCell ref="E15:F15"/>
    <mergeCell ref="E17:F17"/>
    <mergeCell ref="B19:C19"/>
    <mergeCell ref="B10:D11"/>
    <mergeCell ref="B12:D12"/>
    <mergeCell ref="A24:F24"/>
    <mergeCell ref="C26:F26"/>
    <mergeCell ref="B28:C28"/>
    <mergeCell ref="C37:F37"/>
    <mergeCell ref="G38:I38"/>
    <mergeCell ref="AB39:AB46"/>
    <mergeCell ref="B40:F40"/>
    <mergeCell ref="B42:F42"/>
    <mergeCell ref="B43:F43"/>
    <mergeCell ref="G43:J43"/>
    <mergeCell ref="B44:C44"/>
    <mergeCell ref="D44:F44"/>
    <mergeCell ref="B46:C46"/>
    <mergeCell ref="D46:F46"/>
    <mergeCell ref="D45:F45"/>
    <mergeCell ref="B41:F41"/>
    <mergeCell ref="G46:J46"/>
    <mergeCell ref="B49:C49"/>
    <mergeCell ref="D49:F49"/>
    <mergeCell ref="B52:C52"/>
    <mergeCell ref="D52:F52"/>
    <mergeCell ref="B53:C53"/>
    <mergeCell ref="D53:F53"/>
    <mergeCell ref="B55:C55"/>
    <mergeCell ref="B54:C54"/>
    <mergeCell ref="D54:F54"/>
    <mergeCell ref="D55:F55"/>
    <mergeCell ref="B56:C56"/>
    <mergeCell ref="D56:F56"/>
    <mergeCell ref="B60:C60"/>
    <mergeCell ref="D60:F60"/>
    <mergeCell ref="B58:C58"/>
    <mergeCell ref="D58:F58"/>
    <mergeCell ref="B59:C59"/>
    <mergeCell ref="D59:F59"/>
    <mergeCell ref="B57:C57"/>
    <mergeCell ref="D57:F57"/>
    <mergeCell ref="D48:F48"/>
    <mergeCell ref="B74:F74"/>
    <mergeCell ref="B64:C64"/>
    <mergeCell ref="B79:F79"/>
    <mergeCell ref="B69:C69"/>
    <mergeCell ref="B77:F77"/>
    <mergeCell ref="B78:F78"/>
    <mergeCell ref="B81:F81"/>
    <mergeCell ref="B76:F76"/>
    <mergeCell ref="D66:F66"/>
    <mergeCell ref="B73:F73"/>
    <mergeCell ref="D69:F69"/>
    <mergeCell ref="B67:C67"/>
    <mergeCell ref="D67:F67"/>
    <mergeCell ref="B71:F71"/>
    <mergeCell ref="B75:F75"/>
    <mergeCell ref="D61:F61"/>
    <mergeCell ref="B62:C62"/>
    <mergeCell ref="D62:F62"/>
    <mergeCell ref="B65:C65"/>
    <mergeCell ref="D65:F65"/>
    <mergeCell ref="B61:C61"/>
    <mergeCell ref="D63:F63"/>
    <mergeCell ref="B63:C63"/>
    <mergeCell ref="A131:F131"/>
    <mergeCell ref="D94:F94"/>
    <mergeCell ref="D99:F99"/>
    <mergeCell ref="B100:F100"/>
    <mergeCell ref="E113:F113"/>
    <mergeCell ref="D98:F98"/>
    <mergeCell ref="B99:C99"/>
    <mergeCell ref="D86:F86"/>
    <mergeCell ref="B87:C87"/>
    <mergeCell ref="D87:F87"/>
    <mergeCell ref="A120:C120"/>
    <mergeCell ref="B101:F101"/>
    <mergeCell ref="B103:F103"/>
    <mergeCell ref="B104:F104"/>
    <mergeCell ref="B105:F105"/>
    <mergeCell ref="A126:C126"/>
    <mergeCell ref="B86:C86"/>
    <mergeCell ref="B90:C90"/>
    <mergeCell ref="D90:F90"/>
    <mergeCell ref="B91:C91"/>
    <mergeCell ref="D91:F91"/>
    <mergeCell ref="B89:C89"/>
    <mergeCell ref="D89:F89"/>
    <mergeCell ref="B88:C88"/>
    <mergeCell ref="B84:F84"/>
    <mergeCell ref="D95:F95"/>
    <mergeCell ref="B94:C94"/>
    <mergeCell ref="B95:C95"/>
    <mergeCell ref="B85:F85"/>
    <mergeCell ref="B80:F80"/>
    <mergeCell ref="B83:F83"/>
    <mergeCell ref="D88:F88"/>
    <mergeCell ref="B72:F72"/>
    <mergeCell ref="B97:C97"/>
    <mergeCell ref="D97:F97"/>
    <mergeCell ref="B116:C116"/>
    <mergeCell ref="D116:E116"/>
    <mergeCell ref="B115:C115"/>
    <mergeCell ref="D96:F96"/>
    <mergeCell ref="D92:F92"/>
    <mergeCell ref="B92:C92"/>
    <mergeCell ref="B93:C93"/>
    <mergeCell ref="D93:F93"/>
    <mergeCell ref="B107:F107"/>
    <mergeCell ref="B96:C96"/>
    <mergeCell ref="B98:C98"/>
    <mergeCell ref="D47:F47"/>
    <mergeCell ref="D50:F50"/>
    <mergeCell ref="D51:F51"/>
    <mergeCell ref="B82:F82"/>
    <mergeCell ref="D64:F64"/>
    <mergeCell ref="B130:F130"/>
    <mergeCell ref="A123:C123"/>
    <mergeCell ref="D123:F123"/>
    <mergeCell ref="A124:C124"/>
    <mergeCell ref="D124:F124"/>
    <mergeCell ref="A125:C125"/>
    <mergeCell ref="D125:F125"/>
    <mergeCell ref="A128:C128"/>
    <mergeCell ref="D128:F128"/>
    <mergeCell ref="B129:F129"/>
    <mergeCell ref="A127:C127"/>
    <mergeCell ref="B102:F102"/>
    <mergeCell ref="D120:F120"/>
    <mergeCell ref="A121:C121"/>
    <mergeCell ref="A122:C122"/>
    <mergeCell ref="B66:C66"/>
    <mergeCell ref="B106:F106"/>
    <mergeCell ref="D68:F68"/>
    <mergeCell ref="B68:C68"/>
  </mergeCells>
  <phoneticPr fontId="25" type="noConversion"/>
  <conditionalFormatting sqref="E7:F7">
    <cfRule type="expression" dxfId="12" priority="20" stopIfTrue="1">
      <formula>G6=2</formula>
    </cfRule>
  </conditionalFormatting>
  <conditionalFormatting sqref="B82:F83">
    <cfRule type="expression" dxfId="11" priority="34" stopIfTrue="1">
      <formula>$G$6=2</formula>
    </cfRule>
  </conditionalFormatting>
  <conditionalFormatting sqref="B106:F106">
    <cfRule type="expression" dxfId="10" priority="47" stopIfTrue="1">
      <formula>$AQ$106&lt;3</formula>
    </cfRule>
  </conditionalFormatting>
  <conditionalFormatting sqref="E6:F6">
    <cfRule type="expression" dxfId="9" priority="60" stopIfTrue="1">
      <formula>G6=1</formula>
    </cfRule>
    <cfRule type="expression" dxfId="8" priority="61" stopIfTrue="1">
      <formula>G6=1</formula>
    </cfRule>
  </conditionalFormatting>
  <conditionalFormatting sqref="B71:F71">
    <cfRule type="expression" dxfId="7" priority="8" stopIfTrue="1">
      <formula>$I$71=1</formula>
    </cfRule>
  </conditionalFormatting>
  <conditionalFormatting sqref="D70:F70">
    <cfRule type="expression" dxfId="6" priority="104" stopIfTrue="1">
      <formula>G7=1</formula>
    </cfRule>
  </conditionalFormatting>
  <conditionalFormatting sqref="B70:C70">
    <cfRule type="expression" dxfId="5" priority="106" stopIfTrue="1">
      <formula>G7=1</formula>
    </cfRule>
  </conditionalFormatting>
  <conditionalFormatting sqref="A70">
    <cfRule type="expression" dxfId="4" priority="108" stopIfTrue="1">
      <formula>G8=1</formula>
    </cfRule>
  </conditionalFormatting>
  <conditionalFormatting sqref="D69">
    <cfRule type="expression" dxfId="3" priority="7" stopIfTrue="1">
      <formula>G7=1</formula>
    </cfRule>
  </conditionalFormatting>
  <conditionalFormatting sqref="B69:C69">
    <cfRule type="expression" dxfId="2" priority="6" stopIfTrue="1">
      <formula>G7=1</formula>
    </cfRule>
  </conditionalFormatting>
  <conditionalFormatting sqref="A69">
    <cfRule type="expression" dxfId="1" priority="5" stopIfTrue="1">
      <formula>G8=1</formula>
    </cfRule>
  </conditionalFormatting>
  <conditionalFormatting sqref="B72:F72">
    <cfRule type="expression" dxfId="0" priority="1" stopIfTrue="1">
      <formula>$I$71=1</formula>
    </cfRule>
  </conditionalFormatting>
  <dataValidations count="4">
    <dataValidation type="list" allowBlank="1" showInputMessage="1" showErrorMessage="1" sqref="G44:G45 E15:E16 F15">
      <formula1>$Z$44:$Z$52</formula1>
    </dataValidation>
    <dataValidation type="whole" allowBlank="1" showInputMessage="1" showErrorMessage="1" error="Enter numeric figure between 1 to 20 only !" sqref="J44:J45">
      <formula1>1</formula1>
      <formula2>20</formula2>
    </dataValidation>
    <dataValidation type="whole" allowBlank="1" showInputMessage="1" showErrorMessage="1" error="Enter numeric figure only !" sqref="I44:I45">
      <formula1>0</formula1>
      <formula2>990000000</formula2>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4" fitToHeight="15" orientation="portrait" r:id="rId22"/>
  <headerFooter alignWithMargins="0">
    <oddFooter>&amp;R&amp;"Arial,Bold"&amp;11Page &amp;P of &amp;N</oddFooter>
  </headerFooter>
  <rowBreaks count="2" manualBreakCount="2">
    <brk id="21" max="5" man="1"/>
    <brk id="48" max="8" man="1"/>
  </rowBreaks>
  <ignoredErrors>
    <ignoredError sqref="B39" emptyCellReference="1"/>
  </ignoredErrors>
  <drawing r:id="rId23"/>
  <legacyDrawing r:id="rId24"/>
  <mc:AlternateContent xmlns:mc="http://schemas.openxmlformats.org/markup-compatibility/2006">
    <mc:Choice Requires="x14">
      <controls>
        <mc:AlternateContent xmlns:mc="http://schemas.openxmlformats.org/markup-compatibility/2006">
          <mc:Choice Requires="x14">
            <control shapeId="62465" r:id="rId25"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 old </vt:lpstr>
      <vt:lpstr>Attach 11</vt:lpstr>
      <vt:lpstr>Attach 12</vt:lpstr>
      <vt:lpstr>Attach 13</vt:lpstr>
      <vt:lpstr>Attach 14</vt:lpstr>
      <vt:lpstr>Attach 14 IP</vt:lpstr>
      <vt:lpstr>Attach 15</vt:lpstr>
      <vt:lpstr>Attach 16</vt:lpstr>
      <vt:lpstr>Attach 17</vt:lpstr>
      <vt:lpstr>Attach 19</vt:lpstr>
      <vt:lpstr>Attach </vt:lpstr>
      <vt:lpstr>N-W (Cr.)</vt:lpstr>
      <vt:lpstr>Sheet1</vt:lpstr>
      <vt:lpstr>Bid Form 1st Env.</vt:lpstr>
      <vt:lpstr>'Attach '!Print_Area</vt:lpstr>
      <vt:lpstr>'Attach 10'!Print_Area</vt:lpstr>
      <vt:lpstr>'Attach 11'!Print_Area</vt:lpstr>
      <vt:lpstr>'Attach 11 old '!Print_Area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Chandra Kr. Kamat {चंद्र कुमार कामत}</cp:lastModifiedBy>
  <cp:lastPrinted>2019-01-17T10:45:27Z</cp:lastPrinted>
  <dcterms:created xsi:type="dcterms:W3CDTF">2010-09-27T08:09:01Z</dcterms:created>
  <dcterms:modified xsi:type="dcterms:W3CDTF">2019-02-21T10:35:41Z</dcterms:modified>
</cp:coreProperties>
</file>